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220" documentId="8_{E3617A90-463F-44F5-8CF8-98964A2D439F}" xr6:coauthVersionLast="47" xr6:coauthVersionMax="47" xr10:uidLastSave="{D0FEDE23-88E1-4527-B3DB-A360A731CED0}"/>
  <bookViews>
    <workbookView xWindow="28680" yWindow="-120" windowWidth="19440" windowHeight="14040" tabRatio="857" xr2:uid="{98A13F6B-D6F6-48C3-9BA5-24A7CF2B817A}"/>
  </bookViews>
  <sheets>
    <sheet name="Contents and Overview" sheetId="2" r:id="rId1"/>
    <sheet name="Disclaimer" sheetId="10" r:id="rId2"/>
    <sheet name="Measures, Acronyms &amp; Glossary" sheetId="39" r:id="rId3"/>
    <sheet name="Reserves and Resources" sheetId="23" r:id="rId4"/>
    <sheet name="Production Costs" sheetId="21" r:id="rId5"/>
    <sheet name="Pipeline Transmission Tariffs" sheetId="1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23" l="1"/>
  <c r="C17" i="23"/>
</calcChain>
</file>

<file path=xl/sharedStrings.xml><?xml version="1.0" encoding="utf-8"?>
<sst xmlns="http://schemas.openxmlformats.org/spreadsheetml/2006/main" count="166" uniqueCount="119">
  <si>
    <t>Contents</t>
  </si>
  <si>
    <t>Disclaimer</t>
  </si>
  <si>
    <t>Important notice and disclaimer.</t>
  </si>
  <si>
    <t>Measures, Acronyms &amp; Glossary</t>
  </si>
  <si>
    <t>List of measures used in the database.</t>
  </si>
  <si>
    <t>Reserves and resources</t>
  </si>
  <si>
    <t>Reserves and resources for each supply area.</t>
  </si>
  <si>
    <t>Production costs</t>
  </si>
  <si>
    <t>Cost of production from each supply area.</t>
  </si>
  <si>
    <t>Pipeline transmission tariffs</t>
  </si>
  <si>
    <t>Transmission tariffs for each major pipeline in the GSOO model.</t>
  </si>
  <si>
    <t>Overview</t>
  </si>
  <si>
    <t xml:space="preserve">This data file contains the data used in the 2025 Gas Statement of Opportunities (GSOO). Further information on how this data is used within the GSOO model is available in the GSOO methodology documents available from the GSOO webpage: </t>
  </si>
  <si>
    <t>http://aemo.com.au/Gas/National-planning-and-forecasting/Gas-Statement-of-Opportunities</t>
  </si>
  <si>
    <t>Note this document is subject to an important disclaimer which limits and/or excludes AEMO’s liability for reliance on the information in it.</t>
  </si>
  <si>
    <t>Please read the full disclaimer at the 'Disclaimer' tab of this workbook.</t>
  </si>
  <si>
    <t>Data sources</t>
  </si>
  <si>
    <t>Input</t>
  </si>
  <si>
    <t>Source</t>
  </si>
  <si>
    <t>Rystad Energy, previous GSOO inputs and publicly available data</t>
  </si>
  <si>
    <t>Gas industry participants and publicly available data</t>
  </si>
  <si>
    <t>Units of Measure</t>
  </si>
  <si>
    <t>Abbreviation</t>
  </si>
  <si>
    <t>Unit of Measure</t>
  </si>
  <si>
    <t>Bcf</t>
  </si>
  <si>
    <t>Billion cubic feet</t>
  </si>
  <si>
    <t>cf</t>
  </si>
  <si>
    <t>cubic feet</t>
  </si>
  <si>
    <t>GJ</t>
  </si>
  <si>
    <t>Gigajoule</t>
  </si>
  <si>
    <t>PJ</t>
  </si>
  <si>
    <t>Petajoule</t>
  </si>
  <si>
    <t>Tcf</t>
  </si>
  <si>
    <t>Trillion cubic feet</t>
  </si>
  <si>
    <t>TJ</t>
  </si>
  <si>
    <t>Terajoule</t>
  </si>
  <si>
    <t>Glossary</t>
  </si>
  <si>
    <t>Term</t>
  </si>
  <si>
    <t>Meaning</t>
  </si>
  <si>
    <t>1C</t>
  </si>
  <si>
    <t>Low estimate of contingent resources</t>
  </si>
  <si>
    <t>2C</t>
  </si>
  <si>
    <t>Best estimate of contingent resources</t>
  </si>
  <si>
    <t>3C</t>
  </si>
  <si>
    <t>High estimate of contingent resources</t>
  </si>
  <si>
    <t>1P reserves</t>
  </si>
  <si>
    <t>Estimated quantity of gas that is reasonably certain to be recoverable in the future under existing economic and operating conditions. A low-side estimate also known as proved gas reserves.</t>
  </si>
  <si>
    <t>2P reserves</t>
  </si>
  <si>
    <t>The sum of proved-plus-probable estimates of gas resources. The best estimate of commercially recoverable reserves. Often used as the basis for reports to share markets, gas contracts, and project economic justification.</t>
  </si>
  <si>
    <t>3P reserves</t>
  </si>
  <si>
    <t>The sum of proved, probable, and possible estimates of gas reserves.</t>
  </si>
  <si>
    <t>Important Notice</t>
  </si>
  <si>
    <t>Purpose</t>
  </si>
  <si>
    <t>AEMO has prepared this data file to provide information about the data and assumptions used to produce the 2025 Gas Statement of Opportunities under the National Gas Law and Part 15D of the National Gas Rules.</t>
  </si>
  <si>
    <t>This data file contains input from third parties, and conclusions, opinions or assumptions that are based on that input.</t>
  </si>
  <si>
    <t>Accordingly, to the maximum extent permitted by law, AEMO and its officers, employees and consultants involved in the preparation of this document:</t>
  </si>
  <si>
    <t>*  make no representation or warranty, express or implied, as to the currency, accuracy, reliability or completeness of the information in this document; and</t>
  </si>
  <si>
    <t xml:space="preserve">Acknowledgement </t>
  </si>
  <si>
    <t>AEMO acknowledges the support, co-operation and contribution of all participants in providing data and information used in this publication.</t>
  </si>
  <si>
    <t xml:space="preserve">Copyright </t>
  </si>
  <si>
    <t>© 2025 Australian Energy Market Operator Limited.  The material in this publication may be used in accordance with the copyright permissions on AEMO's website.</t>
  </si>
  <si>
    <t>Reserves and Resources</t>
  </si>
  <si>
    <t>For the GSOO modelling, AEMO used reserve and resource numbers from the Gas Bulletin Board (GBB). The summary of reserves and resource volumes is provided in the table below.</t>
  </si>
  <si>
    <t>GBB Data (Petajoules)</t>
  </si>
  <si>
    <t>Basin</t>
  </si>
  <si>
    <t>2P</t>
  </si>
  <si>
    <t>Amadeus</t>
  </si>
  <si>
    <t>Bass</t>
  </si>
  <si>
    <t>Beetaloo</t>
  </si>
  <si>
    <t>Bowen/Surat</t>
  </si>
  <si>
    <t>Cooper/Eromanga</t>
  </si>
  <si>
    <t>Galilee-Drummond</t>
  </si>
  <si>
    <t>Gippsland</t>
  </si>
  <si>
    <t>McArthur</t>
  </si>
  <si>
    <t>-</t>
  </si>
  <si>
    <t>Otway</t>
  </si>
  <si>
    <t>Total</t>
  </si>
  <si>
    <t>Source: https://aemo.com.au/energy-systems/gas/gas-bulletin-board-gbb/data-gbb/reserves-resources-reporting-and-facility-developments</t>
  </si>
  <si>
    <t>Reserves and resources as at Feburary 2025</t>
  </si>
  <si>
    <t>Production Costs</t>
  </si>
  <si>
    <t>The following tables contain data from Rystad Energy on production costs to the point of injection.</t>
  </si>
  <si>
    <t>$/GJ</t>
  </si>
  <si>
    <t>Source: Rystad Energy and previous GSOO inputs</t>
  </si>
  <si>
    <t>Notes: 
(1) Overall production costs assumptions:
         - Production costs are the marginal cost of producing a GJ of sales gas to the point of sale into a transmission pipeline (inlet flange) and thus exclude transport cost.
         - Costs include operating cost, capital costs, royalty, tax and a return on capital.
         - Importantly they are not intended to reflect gas sale prices, only the marginal cost of actually supplying the gas.
         - For developed reserves production costs include largely marginal operating costs, royalties and tax.
         - For undeveloped reserves, marginal costs also include the cost of drilling and completion and marginal gas processing plant costs.
         - Where a gas plant does not exist the marginal cost will include an estimate of a per unit cost of capital and operating cost for that plant.</t>
  </si>
  <si>
    <t>Pipeline Transmission Tariffs</t>
  </si>
  <si>
    <t>Pipeline</t>
  </si>
  <si>
    <t>Direction</t>
  </si>
  <si>
    <t>BWP</t>
  </si>
  <si>
    <t>Both directions</t>
  </si>
  <si>
    <t>CGP</t>
  </si>
  <si>
    <t>Northern flow</t>
  </si>
  <si>
    <t>Southern flow</t>
  </si>
  <si>
    <t>DDP</t>
  </si>
  <si>
    <t>EGP</t>
  </si>
  <si>
    <t>EORM</t>
  </si>
  <si>
    <t>Inner Ring Main</t>
  </si>
  <si>
    <t>Western flow</t>
  </si>
  <si>
    <t>LMP</t>
  </si>
  <si>
    <t>MAP</t>
  </si>
  <si>
    <t>MSP</t>
  </si>
  <si>
    <t>NGP</t>
  </si>
  <si>
    <t>South-eastern flow</t>
  </si>
  <si>
    <t>NQGP</t>
  </si>
  <si>
    <t>QGP</t>
  </si>
  <si>
    <t>RBP</t>
  </si>
  <si>
    <t>PCA</t>
  </si>
  <si>
    <t>SNP</t>
  </si>
  <si>
    <t>SWP</t>
  </si>
  <si>
    <t>North-western flow</t>
  </si>
  <si>
    <t>SWQP</t>
  </si>
  <si>
    <t>Eastern flow</t>
  </si>
  <si>
    <t>TGP</t>
  </si>
  <si>
    <t>VNI</t>
  </si>
  <si>
    <t>WGP</t>
  </si>
  <si>
    <t>WORM</t>
  </si>
  <si>
    <t xml:space="preserve">AEMO has made reasonable efforts to ensure the quality of the information in this publication but cannot guarantee that information, forecasts and assumptions are accurate, complete or appropriate for your circumstances. </t>
  </si>
  <si>
    <t>Anyone proposing to use the information in this publication (which includes information and forecasts from third parties) should independently verify its accuracy, completeness and suitability for purpose, and obtain independent and specific advice from appropriate experts.</t>
  </si>
  <si>
    <t>* are not liable (whether by reason of negligence or otherwise) for any statements,  opinions, information or other matters contained in or derived from this publication,  or in respect of a person’s use of the information in this publication.</t>
  </si>
  <si>
    <t>Gas industry participants via Gas Bulletin Board (GBB)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</si>
</sst>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quot;$&quot;#,##0.00"/>
  </numFmts>
  <fonts count="15" x14ac:knownFonts="1">
    <font>
      <sz val="11"/>
      <color theme="1"/>
      <name val="Arial Nova"/>
      <family val="2"/>
      <scheme val="minor"/>
    </font>
    <font>
      <b/>
      <sz val="15"/>
      <color theme="3"/>
      <name val="Arial Nova"/>
      <family val="2"/>
      <scheme val="minor"/>
    </font>
    <font>
      <b/>
      <sz val="11"/>
      <color theme="1"/>
      <name val="Arial Nova"/>
      <family val="2"/>
      <scheme val="minor"/>
    </font>
    <font>
      <b/>
      <sz val="20"/>
      <color theme="3"/>
      <name val="Arial Nova"/>
      <family val="2"/>
      <scheme val="minor"/>
    </font>
    <font>
      <sz val="20"/>
      <color theme="3"/>
      <name val="Arial Nova"/>
      <family val="2"/>
      <scheme val="minor"/>
    </font>
    <font>
      <b/>
      <sz val="14"/>
      <color theme="3"/>
      <name val="Arial Nova"/>
      <family val="2"/>
      <scheme val="minor"/>
    </font>
    <font>
      <u/>
      <sz val="11"/>
      <color theme="10"/>
      <name val="Arial Nova"/>
      <family val="2"/>
      <scheme val="minor"/>
    </font>
    <font>
      <sz val="16"/>
      <color theme="3"/>
      <name val="Arial Nova"/>
      <family val="2"/>
      <scheme val="minor"/>
    </font>
    <font>
      <sz val="10"/>
      <color theme="1"/>
      <name val="Arial Nova"/>
      <family val="2"/>
      <scheme val="minor"/>
    </font>
    <font>
      <sz val="11"/>
      <color theme="1"/>
      <name val="Arial Nova"/>
      <family val="2"/>
      <scheme val="minor"/>
    </font>
    <font>
      <sz val="10"/>
      <color theme="1"/>
      <name val="Calibri"/>
      <family val="2"/>
    </font>
    <font>
      <sz val="9"/>
      <color theme="1"/>
      <name val="Arial"/>
      <family val="2"/>
    </font>
    <font>
      <sz val="11"/>
      <color theme="3"/>
      <name val="Arial Nova"/>
      <family val="2"/>
      <scheme val="minor"/>
    </font>
    <font>
      <b/>
      <sz val="11"/>
      <color theme="5"/>
      <name val="Arial Nova"/>
      <family val="2"/>
      <scheme val="minor"/>
    </font>
    <font>
      <sz val="14"/>
      <color theme="3"/>
      <name val="Arial Nova"/>
      <family val="2"/>
      <scheme val="minor"/>
    </font>
  </fonts>
  <fills count="6">
    <fill>
      <patternFill patternType="none"/>
    </fill>
    <fill>
      <patternFill patternType="gray125"/>
    </fill>
    <fill>
      <patternFill patternType="solid">
        <fgColor rgb="FFF9F9F9"/>
        <bgColor indexed="64"/>
      </patternFill>
    </fill>
    <fill>
      <patternFill patternType="solid">
        <fgColor rgb="FFFEFDFD"/>
        <bgColor indexed="64"/>
      </patternFill>
    </fill>
    <fill>
      <patternFill patternType="solid">
        <fgColor rgb="FFEBE9E8"/>
        <bgColor indexed="64"/>
      </patternFill>
    </fill>
    <fill>
      <patternFill patternType="solid">
        <fgColor rgb="FFFAF9F9"/>
        <bgColor indexed="64"/>
      </patternFill>
    </fill>
  </fills>
  <borders count="34">
    <border>
      <left/>
      <right/>
      <top/>
      <bottom/>
      <diagonal/>
    </border>
    <border>
      <left/>
      <right/>
      <top/>
      <bottom style="thick">
        <color theme="4"/>
      </bottom>
      <diagonal/>
    </border>
    <border>
      <left style="thin">
        <color theme="0" tint="-4.9989318521683403E-2"/>
      </left>
      <right style="thin">
        <color rgb="FFF9F9F9"/>
      </right>
      <top style="thin">
        <color theme="0" tint="-4.9989318521683403E-2"/>
      </top>
      <bottom style="thin">
        <color rgb="FFF9F9F9"/>
      </bottom>
      <diagonal/>
    </border>
    <border>
      <left style="thin">
        <color rgb="FFF9F9F9"/>
      </left>
      <right style="thin">
        <color rgb="FFF9F9F9"/>
      </right>
      <top style="thin">
        <color theme="0" tint="-4.9989318521683403E-2"/>
      </top>
      <bottom style="thin">
        <color rgb="FFF9F9F9"/>
      </bottom>
      <diagonal/>
    </border>
    <border>
      <left style="thin">
        <color theme="0" tint="-4.9989318521683403E-2"/>
      </left>
      <right style="thin">
        <color rgb="FFF9F9F9"/>
      </right>
      <top style="thin">
        <color rgb="FFF9F9F9"/>
      </top>
      <bottom style="thin">
        <color rgb="FFF9F9F9"/>
      </bottom>
      <diagonal/>
    </border>
    <border>
      <left style="thin">
        <color rgb="FFF9F9F9"/>
      </left>
      <right style="thin">
        <color rgb="FFF9F9F9"/>
      </right>
      <top style="thin">
        <color rgb="FFF9F9F9"/>
      </top>
      <bottom style="thin">
        <color rgb="FFF9F9F9"/>
      </bottom>
      <diagonal/>
    </border>
    <border>
      <left style="thin">
        <color rgb="FFF9F9F9"/>
      </left>
      <right style="thin">
        <color rgb="FFF9F9F9"/>
      </right>
      <top style="thin">
        <color indexed="64"/>
      </top>
      <bottom style="thin">
        <color indexed="64"/>
      </bottom>
      <diagonal/>
    </border>
    <border>
      <left style="thin">
        <color rgb="FFF9F9F9"/>
      </left>
      <right style="thin">
        <color rgb="FFF9F9F9"/>
      </right>
      <top style="thin">
        <color rgb="FFF9F9F9"/>
      </top>
      <bottom/>
      <diagonal/>
    </border>
    <border>
      <left style="thin">
        <color rgb="FFFEFDFD"/>
      </left>
      <right style="thin">
        <color rgb="FFFEFDFD"/>
      </right>
      <top style="thin">
        <color rgb="FFFEFDFD"/>
      </top>
      <bottom style="thin">
        <color rgb="FFFEFDFD"/>
      </bottom>
      <diagonal/>
    </border>
    <border>
      <left style="thin">
        <color rgb="FFFEFDFD"/>
      </left>
      <right/>
      <top style="thin">
        <color rgb="FFFEFDFD"/>
      </top>
      <bottom/>
      <diagonal/>
    </border>
    <border>
      <left/>
      <right/>
      <top style="thin">
        <color rgb="FFFEFDFD"/>
      </top>
      <bottom/>
      <diagonal/>
    </border>
    <border>
      <left/>
      <right style="thin">
        <color rgb="FFFEFDFD"/>
      </right>
      <top style="thin">
        <color rgb="FFFEFDFD"/>
      </top>
      <bottom/>
      <diagonal/>
    </border>
    <border>
      <left style="thin">
        <color rgb="FFFEFDFD"/>
      </left>
      <right/>
      <top/>
      <bottom/>
      <diagonal/>
    </border>
    <border>
      <left/>
      <right style="thin">
        <color rgb="FFFEFDFD"/>
      </right>
      <top/>
      <bottom/>
      <diagonal/>
    </border>
    <border>
      <left style="thin">
        <color rgb="FFFEFDFD"/>
      </left>
      <right/>
      <top/>
      <bottom style="thin">
        <color rgb="FFFEFDFD"/>
      </bottom>
      <diagonal/>
    </border>
    <border>
      <left/>
      <right/>
      <top/>
      <bottom style="thin">
        <color rgb="FFFEFDFD"/>
      </bottom>
      <diagonal/>
    </border>
    <border>
      <left/>
      <right style="thin">
        <color rgb="FFFEFDFD"/>
      </right>
      <top/>
      <bottom style="thin">
        <color rgb="FFFEFDFD"/>
      </bottom>
      <diagonal/>
    </border>
    <border>
      <left style="thin">
        <color rgb="FFFEFDFD"/>
      </left>
      <right/>
      <top style="thin">
        <color rgb="FFFEFDFD"/>
      </top>
      <bottom style="thin">
        <color rgb="FFFEFDFD"/>
      </bottom>
      <diagonal/>
    </border>
    <border>
      <left/>
      <right style="thin">
        <color rgb="FFFEFDFD"/>
      </right>
      <top style="thin">
        <color rgb="FFFEFDFD"/>
      </top>
      <bottom style="thin">
        <color rgb="FFFEFDFD"/>
      </bottom>
      <diagonal/>
    </border>
    <border>
      <left style="thin">
        <color rgb="FFFEFDFD"/>
      </left>
      <right style="thin">
        <color rgb="FFFEFDFD"/>
      </right>
      <top/>
      <bottom style="thin">
        <color rgb="FFFEFDFD"/>
      </bottom>
      <diagonal/>
    </border>
    <border>
      <left style="thin">
        <color rgb="FFFEFDFD"/>
      </left>
      <right style="thin">
        <color rgb="FFFEFDFD"/>
      </right>
      <top style="thin">
        <color rgb="FFFEFDFD"/>
      </top>
      <bottom/>
      <diagonal/>
    </border>
    <border>
      <left style="thin">
        <color rgb="FFF9F9F9"/>
      </left>
      <right/>
      <top style="thin">
        <color indexed="64"/>
      </top>
      <bottom style="thin">
        <color indexed="64"/>
      </bottom>
      <diagonal/>
    </border>
    <border>
      <left/>
      <right style="thin">
        <color rgb="FFF9F9F9"/>
      </right>
      <top style="thin">
        <color indexed="64"/>
      </top>
      <bottom style="thin">
        <color indexed="64"/>
      </bottom>
      <diagonal/>
    </border>
    <border>
      <left style="thin">
        <color rgb="FFFEFDFD"/>
      </left>
      <right style="thin">
        <color rgb="FFFEFDFD"/>
      </right>
      <top style="thin">
        <color indexed="64"/>
      </top>
      <bottom style="thin">
        <color rgb="FFFEFDFD"/>
      </bottom>
      <diagonal/>
    </border>
    <border>
      <left style="thin">
        <color rgb="FFFEFDFD"/>
      </left>
      <right style="thin">
        <color rgb="FFFEFDFD"/>
      </right>
      <top style="thin">
        <color rgb="FFFEFDFD"/>
      </top>
      <bottom style="thin">
        <color indexed="64"/>
      </bottom>
      <diagonal/>
    </border>
    <border>
      <left style="thin">
        <color rgb="FFFEFDFD"/>
      </left>
      <right style="thin">
        <color rgb="FFFEFDFD"/>
      </right>
      <top/>
      <bottom style="thin">
        <color indexed="64"/>
      </bottom>
      <diagonal/>
    </border>
    <border>
      <left style="thin">
        <color rgb="FFF9F9F9"/>
      </left>
      <right/>
      <top style="thin">
        <color rgb="FFF9F9F9"/>
      </top>
      <bottom style="thin">
        <color rgb="FFF9F9F9"/>
      </bottom>
      <diagonal/>
    </border>
    <border>
      <left/>
      <right/>
      <top style="thin">
        <color rgb="FFF9F9F9"/>
      </top>
      <bottom style="thin">
        <color rgb="FFF9F9F9"/>
      </bottom>
      <diagonal/>
    </border>
    <border>
      <left/>
      <right style="thin">
        <color rgb="FFF9F9F9"/>
      </right>
      <top style="thin">
        <color rgb="FFF9F9F9"/>
      </top>
      <bottom style="thin">
        <color rgb="FFF9F9F9"/>
      </bottom>
      <diagonal/>
    </border>
    <border>
      <left/>
      <right/>
      <top style="thin">
        <color rgb="FFFEFDFD"/>
      </top>
      <bottom style="thin">
        <color rgb="FFFEFDFD"/>
      </bottom>
      <diagonal/>
    </border>
    <border>
      <left style="thin">
        <color rgb="FFFEFDFD"/>
      </left>
      <right style="thin">
        <color rgb="FFFEFDFD"/>
      </right>
      <top/>
      <bottom/>
      <diagonal/>
    </border>
    <border>
      <left style="thin">
        <color rgb="FFFEFDFD"/>
      </left>
      <right/>
      <top style="thin">
        <color auto="1"/>
      </top>
      <bottom style="thin">
        <color auto="1"/>
      </bottom>
      <diagonal/>
    </border>
    <border>
      <left/>
      <right style="thin">
        <color rgb="FFFEFDFD"/>
      </right>
      <top style="thin">
        <color auto="1"/>
      </top>
      <bottom style="thin">
        <color auto="1"/>
      </bottom>
      <diagonal/>
    </border>
    <border>
      <left/>
      <right/>
      <top style="thin">
        <color indexed="64"/>
      </top>
      <bottom style="thin">
        <color auto="1"/>
      </bottom>
      <diagonal/>
    </border>
  </borders>
  <cellStyleXfs count="5">
    <xf numFmtId="0" fontId="0" fillId="0" borderId="0"/>
    <xf numFmtId="0" fontId="1" fillId="0" borderId="1" applyNumberFormat="0" applyFill="0" applyAlignment="0" applyProtection="0"/>
    <xf numFmtId="0" fontId="6" fillId="0" borderId="0" applyNumberFormat="0" applyFill="0" applyBorder="0" applyAlignment="0" applyProtection="0"/>
    <xf numFmtId="43" fontId="9" fillId="0" borderId="0" applyFont="0" applyFill="0" applyBorder="0" applyAlignment="0" applyProtection="0"/>
    <xf numFmtId="0" fontId="11" fillId="0" borderId="0"/>
  </cellStyleXfs>
  <cellXfs count="99">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5" xfId="0" applyFill="1" applyBorder="1" applyAlignment="1">
      <alignment vertical="center"/>
    </xf>
    <xf numFmtId="0" fontId="0" fillId="2" borderId="7" xfId="0" applyFill="1" applyBorder="1"/>
    <xf numFmtId="0" fontId="0" fillId="2" borderId="6" xfId="0" applyFill="1" applyBorder="1" applyAlignment="1">
      <alignment horizontal="center" vertical="center"/>
    </xf>
    <xf numFmtId="0" fontId="2" fillId="2" borderId="6" xfId="0" applyFont="1" applyFill="1" applyBorder="1" applyAlignment="1">
      <alignment horizontal="center" vertical="center"/>
    </xf>
    <xf numFmtId="0" fontId="3" fillId="2" borderId="5" xfId="1" applyFont="1" applyFill="1" applyBorder="1" applyAlignment="1">
      <alignment horizontal="left"/>
    </xf>
    <xf numFmtId="0" fontId="3" fillId="2" borderId="5" xfId="1" applyFont="1" applyFill="1" applyBorder="1" applyAlignment="1"/>
    <xf numFmtId="0" fontId="0" fillId="3" borderId="8" xfId="0" applyFill="1" applyBorder="1"/>
    <xf numFmtId="0" fontId="0" fillId="3" borderId="8" xfId="0" applyFill="1" applyBorder="1" applyAlignment="1">
      <alignment wrapText="1"/>
    </xf>
    <xf numFmtId="0" fontId="4" fillId="3" borderId="8" xfId="1" applyFont="1" applyFill="1" applyBorder="1" applyAlignment="1"/>
    <xf numFmtId="0" fontId="3" fillId="3" borderId="8" xfId="1" applyFont="1" applyFill="1" applyBorder="1" applyAlignment="1"/>
    <xf numFmtId="0" fontId="0" fillId="3" borderId="0" xfId="0" applyFill="1"/>
    <xf numFmtId="0" fontId="0" fillId="3" borderId="9" xfId="0" applyFill="1" applyBorder="1"/>
    <xf numFmtId="0" fontId="0" fillId="3" borderId="10" xfId="0" applyFill="1" applyBorder="1"/>
    <xf numFmtId="0" fontId="0" fillId="3" borderId="11" xfId="0" applyFill="1" applyBorder="1"/>
    <xf numFmtId="0" fontId="0" fillId="3" borderId="13" xfId="0" applyFill="1" applyBorder="1"/>
    <xf numFmtId="0" fontId="0" fillId="3" borderId="15" xfId="0" applyFill="1" applyBorder="1"/>
    <xf numFmtId="0" fontId="0" fillId="3" borderId="16" xfId="0" applyFill="1" applyBorder="1"/>
    <xf numFmtId="0" fontId="5" fillId="3" borderId="8" xfId="1" applyFont="1" applyFill="1" applyBorder="1" applyAlignment="1"/>
    <xf numFmtId="0" fontId="0" fillId="2" borderId="6" xfId="0" applyFill="1" applyBorder="1" applyAlignment="1">
      <alignment horizontal="left" wrapText="1"/>
    </xf>
    <xf numFmtId="0" fontId="7" fillId="3" borderId="15" xfId="1" applyFont="1" applyFill="1" applyBorder="1" applyAlignment="1">
      <alignment vertical="top" wrapText="1"/>
    </xf>
    <xf numFmtId="0" fontId="0" fillId="3" borderId="8" xfId="0" applyFill="1" applyBorder="1" applyAlignment="1">
      <alignment horizontal="left" wrapText="1" indent="2"/>
    </xf>
    <xf numFmtId="0" fontId="0" fillId="2" borderId="6" xfId="0" applyFill="1" applyBorder="1" applyAlignment="1">
      <alignment vertical="center" wrapText="1"/>
    </xf>
    <xf numFmtId="0" fontId="6" fillId="2" borderId="5" xfId="2" applyFill="1" applyBorder="1"/>
    <xf numFmtId="0" fontId="6" fillId="2" borderId="6" xfId="2" applyFill="1" applyBorder="1" applyAlignment="1">
      <alignment vertical="center"/>
    </xf>
    <xf numFmtId="0" fontId="0" fillId="3" borderId="14" xfId="0" applyFill="1" applyBorder="1" applyAlignment="1">
      <alignment wrapText="1"/>
    </xf>
    <xf numFmtId="0" fontId="0" fillId="3" borderId="15" xfId="0" applyFill="1" applyBorder="1" applyAlignment="1">
      <alignment wrapText="1"/>
    </xf>
    <xf numFmtId="0" fontId="0" fillId="3" borderId="16" xfId="0" applyFill="1" applyBorder="1" applyAlignment="1">
      <alignment wrapText="1"/>
    </xf>
    <xf numFmtId="0" fontId="0" fillId="3" borderId="9" xfId="0" applyFill="1" applyBorder="1" applyAlignment="1">
      <alignment wrapText="1"/>
    </xf>
    <xf numFmtId="0" fontId="0" fillId="3" borderId="10" xfId="0"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0" fillId="3" borderId="0" xfId="0" applyFill="1" applyAlignment="1">
      <alignment wrapText="1"/>
    </xf>
    <xf numFmtId="0" fontId="0" fillId="3" borderId="13" xfId="0" applyFill="1" applyBorder="1" applyAlignment="1">
      <alignment wrapText="1"/>
    </xf>
    <xf numFmtId="2" fontId="0" fillId="3" borderId="8" xfId="0" applyNumberFormat="1" applyFill="1" applyBorder="1"/>
    <xf numFmtId="164" fontId="0" fillId="3" borderId="8" xfId="0" applyNumberFormat="1" applyFill="1" applyBorder="1"/>
    <xf numFmtId="0" fontId="0" fillId="0" borderId="8" xfId="0" applyBorder="1"/>
    <xf numFmtId="0" fontId="0" fillId="0" borderId="6" xfId="0" applyBorder="1" applyAlignment="1">
      <alignment horizontal="left" wrapText="1"/>
    </xf>
    <xf numFmtId="0" fontId="10" fillId="0" borderId="0" xfId="0" applyFont="1"/>
    <xf numFmtId="0" fontId="0" fillId="3" borderId="17" xfId="0" applyFill="1" applyBorder="1"/>
    <xf numFmtId="1" fontId="0" fillId="3" borderId="8" xfId="0" applyNumberFormat="1" applyFill="1" applyBorder="1"/>
    <xf numFmtId="0" fontId="0" fillId="3" borderId="12" xfId="0" applyFill="1" applyBorder="1"/>
    <xf numFmtId="0" fontId="3" fillId="3" borderId="20" xfId="1" applyFont="1" applyFill="1" applyBorder="1" applyAlignment="1"/>
    <xf numFmtId="0" fontId="0" fillId="3" borderId="20" xfId="0" applyFill="1" applyBorder="1"/>
    <xf numFmtId="0" fontId="2" fillId="3" borderId="31" xfId="0" applyFont="1" applyFill="1" applyBorder="1" applyAlignment="1">
      <alignment horizontal="center" vertical="center"/>
    </xf>
    <xf numFmtId="0" fontId="2" fillId="3" borderId="32" xfId="0" applyFont="1" applyFill="1" applyBorder="1" applyAlignment="1">
      <alignment vertical="center"/>
    </xf>
    <xf numFmtId="0" fontId="0" fillId="3" borderId="31" xfId="0" applyFill="1" applyBorder="1" applyAlignment="1">
      <alignment horizontal="center" vertical="center"/>
    </xf>
    <xf numFmtId="0" fontId="0" fillId="3" borderId="32" xfId="0" applyFill="1" applyBorder="1" applyAlignment="1">
      <alignment vertical="center"/>
    </xf>
    <xf numFmtId="0" fontId="0" fillId="3" borderId="18" xfId="0" applyFill="1" applyBorder="1"/>
    <xf numFmtId="0" fontId="0" fillId="3" borderId="19" xfId="0" applyFill="1" applyBorder="1"/>
    <xf numFmtId="0" fontId="13" fillId="4" borderId="25" xfId="0" applyFont="1" applyFill="1" applyBorder="1" applyAlignment="1">
      <alignment horizontal="center"/>
    </xf>
    <xf numFmtId="0" fontId="13" fillId="4" borderId="24" xfId="0" applyFont="1" applyFill="1" applyBorder="1" applyAlignment="1">
      <alignment horizontal="center"/>
    </xf>
    <xf numFmtId="0" fontId="0" fillId="4" borderId="23" xfId="0" applyFill="1" applyBorder="1" applyAlignment="1">
      <alignment horizontal="left" vertical="top" wrapText="1"/>
    </xf>
    <xf numFmtId="164" fontId="0" fillId="4" borderId="23" xfId="3" applyNumberFormat="1" applyFont="1" applyFill="1" applyBorder="1" applyAlignment="1">
      <alignment horizontal="right" vertical="top" wrapText="1"/>
    </xf>
    <xf numFmtId="0" fontId="0" fillId="4" borderId="19" xfId="0" applyFill="1" applyBorder="1" applyAlignment="1">
      <alignment horizontal="left" vertical="top" wrapText="1"/>
    </xf>
    <xf numFmtId="164" fontId="0" fillId="4" borderId="19" xfId="3" applyNumberFormat="1" applyFont="1" applyFill="1" applyBorder="1" applyAlignment="1">
      <alignment horizontal="right" vertical="top" wrapText="1"/>
    </xf>
    <xf numFmtId="0" fontId="0" fillId="4" borderId="30" xfId="0" applyFill="1" applyBorder="1" applyAlignment="1">
      <alignment horizontal="left" vertical="top" wrapText="1"/>
    </xf>
    <xf numFmtId="0" fontId="0" fillId="4" borderId="8" xfId="0" applyFill="1" applyBorder="1" applyAlignment="1">
      <alignment horizontal="left" vertical="top" wrapText="1"/>
    </xf>
    <xf numFmtId="0" fontId="2" fillId="4" borderId="14" xfId="0" applyFont="1" applyFill="1" applyBorder="1" applyAlignment="1">
      <alignment horizontal="center" vertical="top" wrapText="1"/>
    </xf>
    <xf numFmtId="164" fontId="2" fillId="4" borderId="19" xfId="3" applyNumberFormat="1" applyFont="1" applyFill="1" applyBorder="1" applyAlignment="1">
      <alignment horizontal="right" vertical="top" wrapText="1"/>
    </xf>
    <xf numFmtId="0" fontId="5" fillId="3" borderId="8" xfId="1" applyFont="1" applyFill="1" applyBorder="1" applyAlignment="1">
      <alignment horizontal="left"/>
    </xf>
    <xf numFmtId="0" fontId="14" fillId="3" borderId="8" xfId="1" applyFont="1" applyFill="1" applyBorder="1" applyAlignment="1"/>
    <xf numFmtId="165" fontId="0" fillId="4" borderId="8" xfId="0" applyNumberFormat="1" applyFill="1" applyBorder="1" applyAlignment="1">
      <alignment horizontal="center" vertical="top" wrapText="1"/>
    </xf>
    <xf numFmtId="0" fontId="13" fillId="4" borderId="8" xfId="0" applyFont="1" applyFill="1" applyBorder="1"/>
    <xf numFmtId="2" fontId="0" fillId="4" borderId="8" xfId="0" applyNumberFormat="1" applyFill="1" applyBorder="1" applyAlignment="1">
      <alignment horizontal="right" vertical="top" wrapText="1"/>
    </xf>
    <xf numFmtId="0" fontId="5" fillId="3" borderId="17" xfId="1" applyFont="1" applyFill="1" applyBorder="1" applyAlignment="1">
      <alignment horizontal="left"/>
    </xf>
    <xf numFmtId="0" fontId="8" fillId="0" borderId="0" xfId="0" applyFont="1"/>
    <xf numFmtId="0" fontId="0" fillId="2" borderId="21" xfId="0" applyFill="1" applyBorder="1" applyAlignment="1">
      <alignment horizontal="left" wrapText="1"/>
    </xf>
    <xf numFmtId="0" fontId="0" fillId="2" borderId="22" xfId="0" applyFill="1" applyBorder="1" applyAlignment="1">
      <alignment horizontal="left" wrapText="1"/>
    </xf>
    <xf numFmtId="0" fontId="0" fillId="2" borderId="5" xfId="0" applyFill="1" applyBorder="1" applyAlignment="1">
      <alignment horizontal="left" vertical="center" wrapText="1"/>
    </xf>
    <xf numFmtId="0" fontId="3" fillId="2" borderId="5" xfId="1" applyFont="1" applyFill="1" applyBorder="1" applyAlignment="1">
      <alignment horizontal="left"/>
    </xf>
    <xf numFmtId="0" fontId="6" fillId="5" borderId="26" xfId="2" applyFill="1" applyBorder="1" applyAlignment="1">
      <alignment horizontal="left"/>
    </xf>
    <xf numFmtId="0" fontId="6" fillId="5" borderId="27" xfId="2" applyFill="1" applyBorder="1" applyAlignment="1">
      <alignment horizontal="left"/>
    </xf>
    <xf numFmtId="0" fontId="6" fillId="5" borderId="28" xfId="2" applyFill="1" applyBorder="1" applyAlignment="1">
      <alignment horizontal="left"/>
    </xf>
    <xf numFmtId="0" fontId="0" fillId="3" borderId="33" xfId="0" applyFill="1" applyBorder="1" applyAlignment="1">
      <alignment vertical="center" wrapText="1"/>
    </xf>
    <xf numFmtId="0" fontId="0" fillId="3" borderId="32" xfId="0" applyFill="1" applyBorder="1" applyAlignment="1">
      <alignment vertical="center" wrapText="1"/>
    </xf>
    <xf numFmtId="0" fontId="2" fillId="3" borderId="33" xfId="0" applyFont="1" applyFill="1" applyBorder="1" applyAlignment="1">
      <alignment vertical="center" wrapText="1"/>
    </xf>
    <xf numFmtId="0" fontId="2" fillId="3" borderId="32" xfId="0" applyFont="1" applyFill="1" applyBorder="1" applyAlignment="1">
      <alignment vertical="center" wrapText="1"/>
    </xf>
    <xf numFmtId="0" fontId="12" fillId="3" borderId="9" xfId="1" applyFont="1" applyFill="1" applyBorder="1" applyAlignment="1">
      <alignment horizontal="left" vertical="top" wrapText="1"/>
    </xf>
    <xf numFmtId="0" fontId="12" fillId="3" borderId="10" xfId="1" applyFont="1" applyFill="1" applyBorder="1" applyAlignment="1">
      <alignment horizontal="left" vertical="top" wrapText="1"/>
    </xf>
    <xf numFmtId="0" fontId="12" fillId="3" borderId="17" xfId="0" applyFont="1" applyFill="1" applyBorder="1" applyAlignment="1">
      <alignment horizontal="left" vertical="top" wrapText="1"/>
    </xf>
    <xf numFmtId="0" fontId="12" fillId="3" borderId="29" xfId="0" applyFont="1" applyFill="1" applyBorder="1" applyAlignment="1">
      <alignment horizontal="left" vertical="top" wrapText="1"/>
    </xf>
    <xf numFmtId="0" fontId="12" fillId="3" borderId="18" xfId="0" applyFont="1" applyFill="1" applyBorder="1" applyAlignment="1">
      <alignment horizontal="left" vertical="top" wrapText="1"/>
    </xf>
    <xf numFmtId="0" fontId="0" fillId="3" borderId="17" xfId="0" applyFill="1" applyBorder="1" applyAlignment="1">
      <alignment horizontal="left" vertical="top" wrapText="1"/>
    </xf>
    <xf numFmtId="0" fontId="0" fillId="3" borderId="29" xfId="0" applyFill="1" applyBorder="1" applyAlignment="1">
      <alignment horizontal="left" vertical="top" wrapText="1"/>
    </xf>
    <xf numFmtId="0" fontId="0" fillId="3" borderId="18" xfId="0" applyFill="1" applyBorder="1" applyAlignment="1">
      <alignment horizontal="lef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13" xfId="0" applyFont="1" applyFill="1" applyBorder="1" applyAlignment="1">
      <alignment horizontal="left" vertical="top" wrapText="1"/>
    </xf>
    <xf numFmtId="0" fontId="8" fillId="3" borderId="14" xfId="0" applyFont="1" applyFill="1" applyBorder="1" applyAlignment="1">
      <alignment horizontal="left" vertical="top" wrapText="1"/>
    </xf>
    <xf numFmtId="0" fontId="8" fillId="3" borderId="15" xfId="0" applyFont="1" applyFill="1" applyBorder="1" applyAlignment="1">
      <alignment horizontal="left" vertical="top" wrapText="1"/>
    </xf>
    <xf numFmtId="0" fontId="8" fillId="3" borderId="16" xfId="0" applyFont="1" applyFill="1" applyBorder="1" applyAlignment="1">
      <alignment horizontal="left" vertical="top" wrapText="1"/>
    </xf>
  </cellXfs>
  <cellStyles count="5">
    <cellStyle name="Comma 2" xfId="3" xr:uid="{8AEFC96A-2918-4B6C-85BB-432DBFCC57F1}"/>
    <cellStyle name="Heading 1" xfId="1" builtinId="16"/>
    <cellStyle name="Hyperlink" xfId="2" builtinId="8"/>
    <cellStyle name="Normal" xfId="0" builtinId="0"/>
    <cellStyle name="Normal 2" xfId="4" xr:uid="{BE3E522F-FB4F-48D5-B671-D032C19FD05B}"/>
  </cellStyles>
  <dxfs count="0"/>
  <tableStyles count="0" defaultTableStyle="TableStyleMedium2" defaultPivotStyle="PivotStyleLight16"/>
  <colors>
    <mruColors>
      <color rgb="FFFAF9F9"/>
      <color rgb="FFFEFDFD"/>
      <color rgb="FFEBE9E8"/>
      <color rgb="FFF0EEED"/>
      <color rgb="FFF5F3F2"/>
      <color rgb="FFFDFBFB"/>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AEMO 2022 arial nova">
  <a:themeElements>
    <a:clrScheme name="AEMO 2022">
      <a:dk1>
        <a:srgbClr val="424242"/>
      </a:dk1>
      <a:lt1>
        <a:srgbClr val="FFFFFF"/>
      </a:lt1>
      <a:dk2>
        <a:srgbClr val="3C1053"/>
      </a:dk2>
      <a:lt2>
        <a:srgbClr val="EEEEF0"/>
      </a:lt2>
      <a:accent1>
        <a:srgbClr val="6B3077"/>
      </a:accent1>
      <a:accent2>
        <a:srgbClr val="A3519B"/>
      </a:accent2>
      <a:accent3>
        <a:srgbClr val="9B2241"/>
      </a:accent3>
      <a:accent4>
        <a:srgbClr val="FDD26E"/>
      </a:accent4>
      <a:accent5>
        <a:srgbClr val="A1D883"/>
      </a:accent5>
      <a:accent6>
        <a:srgbClr val="40C1AC"/>
      </a:accent6>
      <a:hlink>
        <a:srgbClr val="6B3077"/>
      </a:hlink>
      <a:folHlink>
        <a:srgbClr val="A3DBE8"/>
      </a:folHlink>
    </a:clrScheme>
    <a:fontScheme name="AEMO Arial Nova">
      <a:majorFont>
        <a:latin typeface="Century Gothic"/>
        <a:ea typeface=""/>
        <a:cs typeface=""/>
      </a:majorFont>
      <a:minorFont>
        <a:latin typeface="Arial Nov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emo.com.au/Gas/National-planning-and-forecasting/Gas-Statement-of-Opportuniti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27"/>
  <sheetViews>
    <sheetView tabSelected="1" workbookViewId="0"/>
  </sheetViews>
  <sheetFormatPr defaultColWidth="9" defaultRowHeight="14.25" x14ac:dyDescent="0.2"/>
  <cols>
    <col min="1" max="1" width="9" style="3"/>
    <col min="2" max="2" width="6.5" style="4" customWidth="1"/>
    <col min="3" max="3" width="28.5" style="4" customWidth="1"/>
    <col min="4" max="4" width="60.25" style="4" customWidth="1"/>
    <col min="5" max="16384" width="9" style="4"/>
  </cols>
  <sheetData>
    <row r="1" spans="1:8" s="2" customFormat="1" x14ac:dyDescent="0.2">
      <c r="A1" s="1"/>
    </row>
    <row r="2" spans="1:8" ht="25.5" x14ac:dyDescent="0.35">
      <c r="B2" s="10" t="s">
        <v>0</v>
      </c>
      <c r="C2" s="10"/>
      <c r="D2" s="10"/>
    </row>
    <row r="3" spans="1:8" x14ac:dyDescent="0.2">
      <c r="B3" s="6"/>
      <c r="C3" s="6"/>
      <c r="D3" s="6"/>
    </row>
    <row r="4" spans="1:8" ht="30" customHeight="1" x14ac:dyDescent="0.2">
      <c r="B4" s="7">
        <v>1</v>
      </c>
      <c r="C4" s="28" t="s">
        <v>1</v>
      </c>
      <c r="D4" s="26" t="s">
        <v>2</v>
      </c>
      <c r="E4" s="5"/>
      <c r="F4" s="5"/>
      <c r="G4" s="5"/>
      <c r="H4" s="5"/>
    </row>
    <row r="5" spans="1:8" ht="30" customHeight="1" x14ac:dyDescent="0.2">
      <c r="B5" s="7">
        <v>2</v>
      </c>
      <c r="C5" s="28" t="s">
        <v>3</v>
      </c>
      <c r="D5" s="26" t="s">
        <v>4</v>
      </c>
      <c r="E5" s="5"/>
      <c r="F5" s="5"/>
      <c r="G5" s="5"/>
      <c r="H5" s="5"/>
    </row>
    <row r="6" spans="1:8" ht="30" customHeight="1" x14ac:dyDescent="0.2">
      <c r="B6" s="7">
        <v>3</v>
      </c>
      <c r="C6" s="28" t="s">
        <v>5</v>
      </c>
      <c r="D6" s="26" t="s">
        <v>6</v>
      </c>
      <c r="E6" s="5"/>
      <c r="F6" s="5"/>
      <c r="G6" s="5"/>
      <c r="H6" s="5"/>
    </row>
    <row r="7" spans="1:8" ht="30" customHeight="1" x14ac:dyDescent="0.2">
      <c r="B7" s="7">
        <v>4</v>
      </c>
      <c r="C7" s="28" t="s">
        <v>7</v>
      </c>
      <c r="D7" s="26" t="s">
        <v>8</v>
      </c>
      <c r="E7" s="5"/>
      <c r="F7" s="5"/>
      <c r="G7" s="5"/>
      <c r="H7" s="5"/>
    </row>
    <row r="8" spans="1:8" ht="30" customHeight="1" x14ac:dyDescent="0.2">
      <c r="B8" s="7">
        <v>5</v>
      </c>
      <c r="C8" s="28" t="s">
        <v>9</v>
      </c>
      <c r="D8" s="26" t="s">
        <v>10</v>
      </c>
      <c r="E8" s="5"/>
      <c r="F8" s="5"/>
      <c r="G8" s="5"/>
      <c r="H8" s="5"/>
    </row>
    <row r="11" spans="1:8" ht="25.5" x14ac:dyDescent="0.35">
      <c r="B11" s="10" t="s">
        <v>11</v>
      </c>
      <c r="C11" s="10"/>
      <c r="D11" s="10"/>
    </row>
    <row r="13" spans="1:8" ht="52.5" customHeight="1" x14ac:dyDescent="0.2">
      <c r="B13" s="73" t="s">
        <v>12</v>
      </c>
      <c r="C13" s="73"/>
      <c r="D13" s="73"/>
      <c r="H13" s="27"/>
    </row>
    <row r="14" spans="1:8" x14ac:dyDescent="0.2">
      <c r="B14" s="75" t="s">
        <v>13</v>
      </c>
      <c r="C14" s="76"/>
      <c r="D14" s="77"/>
    </row>
    <row r="16" spans="1:8" ht="25.5" x14ac:dyDescent="0.35">
      <c r="B16" s="74" t="s">
        <v>1</v>
      </c>
      <c r="C16" s="74"/>
      <c r="D16" s="74"/>
    </row>
    <row r="17" spans="1:4" ht="14.25" customHeight="1" x14ac:dyDescent="0.35">
      <c r="B17" s="9"/>
      <c r="C17" s="9"/>
      <c r="D17" s="9"/>
    </row>
    <row r="18" spans="1:4" ht="14.25" customHeight="1" x14ac:dyDescent="0.2">
      <c r="B18" s="4" t="s">
        <v>14</v>
      </c>
    </row>
    <row r="19" spans="1:4" x14ac:dyDescent="0.2">
      <c r="A19" s="4"/>
      <c r="B19" s="4" t="s">
        <v>15</v>
      </c>
    </row>
    <row r="22" spans="1:4" ht="25.5" x14ac:dyDescent="0.35">
      <c r="B22" s="10" t="s">
        <v>16</v>
      </c>
      <c r="C22" s="10"/>
      <c r="D22" s="10"/>
    </row>
    <row r="24" spans="1:4" x14ac:dyDescent="0.2">
      <c r="B24" s="8" t="s">
        <v>17</v>
      </c>
      <c r="C24" s="8"/>
      <c r="D24" s="8" t="s">
        <v>18</v>
      </c>
    </row>
    <row r="25" spans="1:4" x14ac:dyDescent="0.2">
      <c r="B25" s="71" t="s">
        <v>5</v>
      </c>
      <c r="C25" s="72"/>
      <c r="D25" s="23" t="s">
        <v>118</v>
      </c>
    </row>
    <row r="26" spans="1:4" x14ac:dyDescent="0.2">
      <c r="B26" s="71" t="s">
        <v>7</v>
      </c>
      <c r="C26" s="72"/>
      <c r="D26" s="23" t="s">
        <v>19</v>
      </c>
    </row>
    <row r="27" spans="1:4" x14ac:dyDescent="0.2">
      <c r="B27" s="71" t="s">
        <v>9</v>
      </c>
      <c r="C27" s="72"/>
      <c r="D27" s="41" t="s">
        <v>20</v>
      </c>
    </row>
  </sheetData>
  <mergeCells count="6">
    <mergeCell ref="B26:C26"/>
    <mergeCell ref="B27:C27"/>
    <mergeCell ref="B13:D13"/>
    <mergeCell ref="B16:D16"/>
    <mergeCell ref="B14:D14"/>
    <mergeCell ref="B25:C25"/>
  </mergeCells>
  <hyperlinks>
    <hyperlink ref="B14" r:id="rId1" xr:uid="{00000000-0004-0000-0000-000000000000}"/>
    <hyperlink ref="C6" location="'Reserves and Resources'!A1" display="Reserves and resources" xr:uid="{00000000-0004-0000-0000-000001000000}"/>
    <hyperlink ref="C7" location="'Production Costs'!A1" display="Production costs" xr:uid="{00000000-0004-0000-0000-000002000000}"/>
    <hyperlink ref="C8" location="'Pipeline Transmission Tariffs'!A1" display="Pipeline transmission tariffs" xr:uid="{00000000-0004-0000-0000-000003000000}"/>
    <hyperlink ref="C4" location="Disclaimer!A1" display="Disclaimer" xr:uid="{00000000-0004-0000-0000-000004000000}"/>
    <hyperlink ref="C5" location="'Measures, Acronyms &amp; Glossary'!A1" display="Measures, Acryonyms &amp; Glossary" xr:uid="{130212ED-5B85-4874-B2A9-2A4318BC73C3}"/>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H44"/>
  <sheetViews>
    <sheetView workbookViewId="0"/>
  </sheetViews>
  <sheetFormatPr defaultColWidth="9" defaultRowHeight="14.25" x14ac:dyDescent="0.2"/>
  <cols>
    <col min="1" max="1" width="9" style="11"/>
    <col min="2" max="2" width="80.375" style="11" customWidth="1"/>
    <col min="3" max="3" width="27.375" style="11" customWidth="1"/>
    <col min="4" max="4" width="57.375" style="11" customWidth="1"/>
    <col min="5" max="16384" width="9" style="11"/>
  </cols>
  <sheetData>
    <row r="1" spans="1:8" x14ac:dyDescent="0.2">
      <c r="A1" s="16"/>
      <c r="D1" s="17"/>
      <c r="E1" s="17"/>
      <c r="F1" s="17"/>
      <c r="G1" s="17"/>
      <c r="H1" s="18"/>
    </row>
    <row r="2" spans="1:8" ht="25.5" x14ac:dyDescent="0.35">
      <c r="A2" s="16"/>
      <c r="B2" s="14" t="s">
        <v>51</v>
      </c>
      <c r="D2" s="17"/>
      <c r="E2" s="17"/>
      <c r="F2" s="17"/>
      <c r="G2" s="17"/>
      <c r="H2" s="18"/>
    </row>
    <row r="3" spans="1:8" ht="18" customHeight="1" x14ac:dyDescent="0.35">
      <c r="A3" s="15"/>
      <c r="B3" s="14"/>
      <c r="D3" s="17"/>
      <c r="E3" s="17"/>
      <c r="F3" s="17"/>
      <c r="G3" s="15"/>
      <c r="H3" s="18"/>
    </row>
    <row r="4" spans="1:8" ht="18" x14ac:dyDescent="0.25">
      <c r="A4" s="19"/>
      <c r="B4" s="22" t="s">
        <v>52</v>
      </c>
      <c r="G4" s="15"/>
    </row>
    <row r="5" spans="1:8" ht="42.75" x14ac:dyDescent="0.2">
      <c r="A5" s="19"/>
      <c r="B5" s="12" t="s">
        <v>53</v>
      </c>
      <c r="G5" s="15"/>
    </row>
    <row r="6" spans="1:8" x14ac:dyDescent="0.2">
      <c r="A6" s="19"/>
      <c r="G6" s="15"/>
    </row>
    <row r="7" spans="1:8" ht="18" x14ac:dyDescent="0.25">
      <c r="A7" s="19"/>
      <c r="B7" s="22" t="s">
        <v>1</v>
      </c>
      <c r="G7" s="15"/>
    </row>
    <row r="8" spans="1:8" ht="28.5" x14ac:dyDescent="0.2">
      <c r="A8" s="19"/>
      <c r="B8" s="12" t="s">
        <v>54</v>
      </c>
      <c r="G8" s="15"/>
    </row>
    <row r="9" spans="1:8" ht="42.75" x14ac:dyDescent="0.2">
      <c r="A9" s="19"/>
      <c r="B9" s="12" t="s">
        <v>115</v>
      </c>
      <c r="G9" s="15"/>
    </row>
    <row r="10" spans="1:8" ht="42.75" x14ac:dyDescent="0.2">
      <c r="A10" s="19"/>
      <c r="B10" s="12" t="s">
        <v>116</v>
      </c>
      <c r="G10" s="15"/>
    </row>
    <row r="11" spans="1:8" ht="28.5" x14ac:dyDescent="0.2">
      <c r="A11" s="19"/>
      <c r="B11" s="12" t="s">
        <v>55</v>
      </c>
      <c r="G11" s="15"/>
    </row>
    <row r="12" spans="1:8" ht="28.5" x14ac:dyDescent="0.2">
      <c r="A12" s="19"/>
      <c r="B12" s="25" t="s">
        <v>56</v>
      </c>
      <c r="G12" s="15"/>
    </row>
    <row r="13" spans="1:8" ht="42.75" x14ac:dyDescent="0.2">
      <c r="A13" s="19"/>
      <c r="B13" s="25" t="s">
        <v>117</v>
      </c>
      <c r="G13" s="15"/>
    </row>
    <row r="14" spans="1:8" x14ac:dyDescent="0.2">
      <c r="A14" s="19"/>
      <c r="G14" s="15"/>
    </row>
    <row r="15" spans="1:8" ht="18" x14ac:dyDescent="0.25">
      <c r="A15" s="19"/>
      <c r="B15" s="22" t="s">
        <v>57</v>
      </c>
      <c r="G15" s="15"/>
    </row>
    <row r="16" spans="1:8" ht="28.5" x14ac:dyDescent="0.2">
      <c r="A16" s="19"/>
      <c r="B16" s="12" t="s">
        <v>58</v>
      </c>
      <c r="G16" s="15"/>
    </row>
    <row r="17" spans="1:7" x14ac:dyDescent="0.2">
      <c r="A17" s="19"/>
      <c r="G17" s="15"/>
    </row>
    <row r="18" spans="1:7" ht="18" x14ac:dyDescent="0.25">
      <c r="B18" s="22" t="s">
        <v>59</v>
      </c>
    </row>
    <row r="19" spans="1:7" ht="28.5" x14ac:dyDescent="0.2">
      <c r="B19" s="12" t="s">
        <v>60</v>
      </c>
    </row>
    <row r="20" spans="1:7" x14ac:dyDescent="0.2">
      <c r="A20" s="19"/>
      <c r="G20" s="15"/>
    </row>
    <row r="22" spans="1:7" x14ac:dyDescent="0.2">
      <c r="A22" s="19"/>
      <c r="G22" s="15"/>
    </row>
    <row r="23" spans="1:7" x14ac:dyDescent="0.2">
      <c r="A23" s="19"/>
      <c r="G23" s="15"/>
    </row>
    <row r="25" spans="1:7" ht="25.5" customHeight="1" x14ac:dyDescent="0.2">
      <c r="A25" s="19"/>
      <c r="G25" s="15"/>
    </row>
    <row r="26" spans="1:7" x14ac:dyDescent="0.2">
      <c r="A26" s="19"/>
      <c r="G26" s="15"/>
    </row>
    <row r="27" spans="1:7" x14ac:dyDescent="0.2">
      <c r="A27" s="19"/>
      <c r="G27" s="15"/>
    </row>
    <row r="28" spans="1:7" x14ac:dyDescent="0.2">
      <c r="A28" s="19"/>
      <c r="G28" s="15"/>
    </row>
    <row r="29" spans="1:7" x14ac:dyDescent="0.2">
      <c r="A29" s="19"/>
      <c r="G29" s="15"/>
    </row>
    <row r="30" spans="1:7" x14ac:dyDescent="0.2">
      <c r="A30" s="19"/>
      <c r="G30" s="15"/>
    </row>
    <row r="31" spans="1:7" x14ac:dyDescent="0.2">
      <c r="A31" s="19"/>
      <c r="G31" s="15"/>
    </row>
    <row r="32" spans="1:7" ht="14.25" customHeight="1" x14ac:dyDescent="0.2">
      <c r="A32" s="19"/>
      <c r="G32" s="15"/>
    </row>
    <row r="33" spans="1:7" x14ac:dyDescent="0.2">
      <c r="A33" s="19"/>
      <c r="G33" s="15"/>
    </row>
    <row r="34" spans="1:7" x14ac:dyDescent="0.2">
      <c r="A34" s="21"/>
      <c r="G34" s="20"/>
    </row>
    <row r="37" spans="1:7" ht="14.25" customHeight="1" x14ac:dyDescent="0.2"/>
    <row r="39" spans="1:7" ht="14.25" customHeight="1" x14ac:dyDescent="0.2"/>
    <row r="40" spans="1:7" ht="14.25" customHeight="1" x14ac:dyDescent="0.2"/>
    <row r="41" spans="1:7" ht="14.25" customHeight="1" x14ac:dyDescent="0.2"/>
    <row r="42" spans="1:7" ht="30" customHeight="1" x14ac:dyDescent="0.2"/>
    <row r="43" spans="1:7" ht="30" customHeight="1" x14ac:dyDescent="0.2"/>
    <row r="44" spans="1:7" ht="14.25" customHeight="1" x14ac:dyDescent="0.2"/>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1B173-DC65-481B-9C16-CF13E6DE5005}">
  <sheetPr>
    <tabColor theme="5"/>
  </sheetPr>
  <dimension ref="A1:H21"/>
  <sheetViews>
    <sheetView zoomScaleNormal="100" workbookViewId="0"/>
  </sheetViews>
  <sheetFormatPr defaultColWidth="9" defaultRowHeight="14.25" x14ac:dyDescent="0.2"/>
  <cols>
    <col min="1" max="1" width="9" style="11"/>
    <col min="2" max="2" width="16" style="11" customWidth="1"/>
    <col min="3" max="3" width="27.375" style="11" customWidth="1"/>
    <col min="4" max="4" width="57.375" style="11" customWidth="1"/>
    <col min="5" max="16384" width="9" style="11"/>
  </cols>
  <sheetData>
    <row r="1" spans="1:8" x14ac:dyDescent="0.2">
      <c r="A1" s="16"/>
      <c r="D1" s="17"/>
      <c r="E1" s="17"/>
      <c r="F1" s="17"/>
      <c r="G1" s="17"/>
      <c r="H1" s="18"/>
    </row>
    <row r="2" spans="1:8" ht="25.5" x14ac:dyDescent="0.35">
      <c r="A2" s="16"/>
      <c r="B2" s="14" t="s">
        <v>21</v>
      </c>
      <c r="D2" s="17"/>
      <c r="E2" s="17"/>
      <c r="F2" s="17"/>
      <c r="G2" s="17"/>
      <c r="H2" s="18"/>
    </row>
    <row r="3" spans="1:8" ht="25.5" x14ac:dyDescent="0.35">
      <c r="A3" s="45"/>
      <c r="B3" s="46"/>
      <c r="C3" s="47"/>
      <c r="D3" s="15"/>
      <c r="E3" s="15"/>
      <c r="F3" s="15"/>
      <c r="G3" s="15"/>
      <c r="H3" s="19"/>
    </row>
    <row r="4" spans="1:8" x14ac:dyDescent="0.2">
      <c r="A4" s="45"/>
      <c r="B4" s="48" t="s">
        <v>22</v>
      </c>
      <c r="C4" s="49" t="s">
        <v>23</v>
      </c>
      <c r="D4" s="15"/>
      <c r="E4" s="15"/>
      <c r="F4" s="15"/>
      <c r="G4" s="15"/>
      <c r="H4" s="19"/>
    </row>
    <row r="5" spans="1:8" x14ac:dyDescent="0.2">
      <c r="A5" s="45"/>
      <c r="B5" s="50" t="s">
        <v>24</v>
      </c>
      <c r="C5" s="51" t="s">
        <v>25</v>
      </c>
      <c r="D5" s="15"/>
      <c r="E5" s="15"/>
      <c r="F5" s="15"/>
      <c r="G5" s="15"/>
      <c r="H5" s="19"/>
    </row>
    <row r="6" spans="1:8" x14ac:dyDescent="0.2">
      <c r="A6" s="45"/>
      <c r="B6" s="50" t="s">
        <v>26</v>
      </c>
      <c r="C6" s="51" t="s">
        <v>27</v>
      </c>
      <c r="D6" s="15"/>
      <c r="E6" s="15"/>
      <c r="F6" s="15"/>
      <c r="G6" s="15"/>
      <c r="H6" s="19"/>
    </row>
    <row r="7" spans="1:8" x14ac:dyDescent="0.2">
      <c r="A7" s="45"/>
      <c r="B7" s="50" t="s">
        <v>28</v>
      </c>
      <c r="C7" s="51" t="s">
        <v>29</v>
      </c>
      <c r="D7" s="15"/>
      <c r="E7" s="15"/>
      <c r="F7" s="15"/>
      <c r="G7" s="15"/>
      <c r="H7" s="19"/>
    </row>
    <row r="8" spans="1:8" x14ac:dyDescent="0.2">
      <c r="A8" s="45"/>
      <c r="B8" s="50" t="s">
        <v>30</v>
      </c>
      <c r="C8" s="51" t="s">
        <v>31</v>
      </c>
      <c r="D8" s="15"/>
      <c r="E8" s="15"/>
      <c r="F8" s="15"/>
      <c r="G8" s="15"/>
      <c r="H8" s="19"/>
    </row>
    <row r="9" spans="1:8" x14ac:dyDescent="0.2">
      <c r="A9" s="43"/>
      <c r="B9" s="50" t="s">
        <v>32</v>
      </c>
      <c r="C9" s="51" t="s">
        <v>33</v>
      </c>
      <c r="D9" s="52"/>
    </row>
    <row r="10" spans="1:8" x14ac:dyDescent="0.2">
      <c r="A10" s="43"/>
      <c r="B10" s="50" t="s">
        <v>34</v>
      </c>
      <c r="C10" s="51" t="s">
        <v>35</v>
      </c>
      <c r="D10" s="52"/>
    </row>
    <row r="12" spans="1:8" x14ac:dyDescent="0.2">
      <c r="A12" s="45"/>
      <c r="D12" s="15"/>
      <c r="E12" s="15"/>
      <c r="F12" s="15"/>
      <c r="G12" s="15"/>
      <c r="H12" s="19"/>
    </row>
    <row r="13" spans="1:8" ht="25.5" x14ac:dyDescent="0.35">
      <c r="B13" s="14" t="s">
        <v>36</v>
      </c>
      <c r="C13" s="53"/>
      <c r="D13" s="15"/>
    </row>
    <row r="14" spans="1:8" ht="14.25" customHeight="1" x14ac:dyDescent="0.2"/>
    <row r="15" spans="1:8" x14ac:dyDescent="0.2">
      <c r="B15" s="48" t="s">
        <v>37</v>
      </c>
      <c r="C15" s="80" t="s">
        <v>38</v>
      </c>
      <c r="D15" s="81"/>
    </row>
    <row r="16" spans="1:8" x14ac:dyDescent="0.2">
      <c r="B16" s="50" t="s">
        <v>39</v>
      </c>
      <c r="C16" s="78" t="s">
        <v>40</v>
      </c>
      <c r="D16" s="79"/>
    </row>
    <row r="17" spans="2:4" x14ac:dyDescent="0.2">
      <c r="B17" s="50" t="s">
        <v>41</v>
      </c>
      <c r="C17" s="78" t="s">
        <v>42</v>
      </c>
      <c r="D17" s="79"/>
    </row>
    <row r="18" spans="2:4" x14ac:dyDescent="0.2">
      <c r="B18" s="50" t="s">
        <v>43</v>
      </c>
      <c r="C18" s="78" t="s">
        <v>44</v>
      </c>
      <c r="D18" s="79"/>
    </row>
    <row r="19" spans="2:4" ht="30" customHeight="1" x14ac:dyDescent="0.2">
      <c r="B19" s="50" t="s">
        <v>45</v>
      </c>
      <c r="C19" s="78" t="s">
        <v>46</v>
      </c>
      <c r="D19" s="79"/>
    </row>
    <row r="20" spans="2:4" ht="48.75" customHeight="1" x14ac:dyDescent="0.2">
      <c r="B20" s="50" t="s">
        <v>47</v>
      </c>
      <c r="C20" s="78" t="s">
        <v>48</v>
      </c>
      <c r="D20" s="79"/>
    </row>
    <row r="21" spans="2:4" x14ac:dyDescent="0.2">
      <c r="B21" s="50" t="s">
        <v>49</v>
      </c>
      <c r="C21" s="78" t="s">
        <v>50</v>
      </c>
      <c r="D21" s="79"/>
    </row>
  </sheetData>
  <mergeCells count="7">
    <mergeCell ref="C21:D21"/>
    <mergeCell ref="C15:D15"/>
    <mergeCell ref="C16:D16"/>
    <mergeCell ref="C17:D17"/>
    <mergeCell ref="C18:D18"/>
    <mergeCell ref="C19:D19"/>
    <mergeCell ref="C20:D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C80AC-3AAB-4298-930E-007F6395D540}">
  <sheetPr>
    <tabColor theme="4"/>
  </sheetPr>
  <dimension ref="A1:M19"/>
  <sheetViews>
    <sheetView zoomScaleNormal="100" workbookViewId="0"/>
  </sheetViews>
  <sheetFormatPr defaultColWidth="9" defaultRowHeight="14.25" x14ac:dyDescent="0.2"/>
  <cols>
    <col min="1" max="1" width="9" style="11"/>
    <col min="2" max="2" width="24.375" style="11" customWidth="1"/>
    <col min="3" max="4" width="18.625" style="11" customWidth="1"/>
    <col min="5" max="5" width="21.625" style="11" customWidth="1"/>
    <col min="6" max="6" width="9" style="11"/>
    <col min="7" max="7" width="9.625" style="11" bestFit="1" customWidth="1"/>
    <col min="8" max="8" width="10.75" style="11" bestFit="1" customWidth="1"/>
    <col min="9" max="16384" width="9" style="11"/>
  </cols>
  <sheetData>
    <row r="1" spans="1:13" x14ac:dyDescent="0.2">
      <c r="F1" s="32"/>
      <c r="G1" s="33"/>
      <c r="H1" s="33"/>
      <c r="I1" s="33"/>
      <c r="J1" s="33"/>
      <c r="K1" s="33"/>
      <c r="L1" s="33"/>
      <c r="M1" s="34"/>
    </row>
    <row r="2" spans="1:13" ht="18" x14ac:dyDescent="0.25">
      <c r="B2" s="69" t="s">
        <v>61</v>
      </c>
      <c r="F2" s="35"/>
      <c r="G2" s="36"/>
      <c r="H2" s="36"/>
      <c r="I2" s="36"/>
      <c r="J2" s="36"/>
      <c r="K2" s="36"/>
      <c r="L2" s="36"/>
      <c r="M2" s="37"/>
    </row>
    <row r="3" spans="1:13" x14ac:dyDescent="0.2">
      <c r="F3" s="35"/>
      <c r="G3" s="36"/>
      <c r="H3" s="36"/>
      <c r="I3" s="36"/>
      <c r="J3" s="36"/>
      <c r="K3" s="36"/>
      <c r="L3" s="36"/>
      <c r="M3" s="37"/>
    </row>
    <row r="4" spans="1:13" ht="64.5" customHeight="1" x14ac:dyDescent="0.2">
      <c r="B4" s="82" t="s">
        <v>62</v>
      </c>
      <c r="C4" s="83"/>
      <c r="D4" s="83"/>
      <c r="E4" s="83"/>
      <c r="F4" s="29"/>
      <c r="G4" s="30"/>
      <c r="H4" s="30"/>
      <c r="I4" s="30"/>
      <c r="J4" s="30"/>
      <c r="K4" s="30"/>
      <c r="L4" s="30"/>
      <c r="M4" s="31"/>
    </row>
    <row r="5" spans="1:13" ht="20.25" x14ac:dyDescent="0.25">
      <c r="B5" s="69" t="s">
        <v>63</v>
      </c>
      <c r="C5" s="24"/>
      <c r="D5" s="24"/>
      <c r="E5" s="24"/>
    </row>
    <row r="7" spans="1:13" x14ac:dyDescent="0.2">
      <c r="B7" s="54" t="s">
        <v>64</v>
      </c>
      <c r="C7" s="55" t="s">
        <v>65</v>
      </c>
      <c r="D7" s="54" t="s">
        <v>41</v>
      </c>
    </row>
    <row r="8" spans="1:13" x14ac:dyDescent="0.2">
      <c r="B8" s="56" t="s">
        <v>66</v>
      </c>
      <c r="C8" s="57">
        <v>220.78999999999996</v>
      </c>
      <c r="D8" s="57">
        <v>208.4</v>
      </c>
      <c r="E8" s="44"/>
      <c r="F8" s="44"/>
      <c r="L8" s="44"/>
      <c r="M8" s="44"/>
    </row>
    <row r="9" spans="1:13" x14ac:dyDescent="0.2">
      <c r="B9" s="58" t="s">
        <v>67</v>
      </c>
      <c r="C9" s="59">
        <v>14.49</v>
      </c>
      <c r="D9" s="59">
        <v>124.58</v>
      </c>
      <c r="E9" s="44"/>
      <c r="F9" s="44"/>
      <c r="L9" s="44"/>
      <c r="M9" s="44"/>
    </row>
    <row r="10" spans="1:13" x14ac:dyDescent="0.2">
      <c r="B10" s="58" t="s">
        <v>68</v>
      </c>
      <c r="C10" s="59">
        <v>0</v>
      </c>
      <c r="D10" s="59">
        <v>5108.9749999999995</v>
      </c>
      <c r="E10" s="44"/>
      <c r="F10" s="44"/>
      <c r="L10" s="44"/>
      <c r="M10" s="44"/>
    </row>
    <row r="11" spans="1:13" x14ac:dyDescent="0.2">
      <c r="B11" s="58" t="s">
        <v>69</v>
      </c>
      <c r="C11" s="59">
        <v>29286.904000000002</v>
      </c>
      <c r="D11" s="59">
        <v>22545.933999999994</v>
      </c>
      <c r="E11" s="44"/>
      <c r="F11" s="44"/>
      <c r="L11" s="44"/>
      <c r="M11" s="44"/>
    </row>
    <row r="12" spans="1:13" x14ac:dyDescent="0.2">
      <c r="B12" s="58" t="s">
        <v>70</v>
      </c>
      <c r="C12" s="59">
        <v>870.31899999999996</v>
      </c>
      <c r="D12" s="59">
        <v>1575.9509999999996</v>
      </c>
      <c r="E12" s="44"/>
      <c r="F12" s="44"/>
      <c r="L12" s="44"/>
      <c r="M12" s="44"/>
    </row>
    <row r="13" spans="1:13" x14ac:dyDescent="0.2">
      <c r="B13" s="58" t="s">
        <v>71</v>
      </c>
      <c r="C13" s="59">
        <v>0</v>
      </c>
      <c r="D13" s="59">
        <v>2789</v>
      </c>
      <c r="E13" s="44"/>
      <c r="F13" s="44"/>
      <c r="L13" s="44"/>
      <c r="M13" s="44"/>
    </row>
    <row r="14" spans="1:13" ht="13.5" customHeight="1" x14ac:dyDescent="0.2">
      <c r="B14" s="58" t="s">
        <v>72</v>
      </c>
      <c r="C14" s="59">
        <v>1186.1090000000002</v>
      </c>
      <c r="D14" s="59">
        <v>2447.7129999999988</v>
      </c>
      <c r="E14" s="44"/>
      <c r="F14" s="44"/>
      <c r="L14" s="44"/>
      <c r="M14" s="44"/>
    </row>
    <row r="15" spans="1:13" x14ac:dyDescent="0.2">
      <c r="B15" s="60" t="s">
        <v>73</v>
      </c>
      <c r="C15" s="59" t="s">
        <v>74</v>
      </c>
      <c r="D15" s="59">
        <v>2835.5370000000003</v>
      </c>
      <c r="E15" s="44"/>
      <c r="F15" s="44"/>
      <c r="L15" s="44"/>
      <c r="M15" s="44"/>
    </row>
    <row r="16" spans="1:13" x14ac:dyDescent="0.2">
      <c r="A16" s="43"/>
      <c r="B16" s="61" t="s">
        <v>75</v>
      </c>
      <c r="C16" s="59">
        <v>389.67700000000002</v>
      </c>
      <c r="D16" s="59">
        <v>279.327</v>
      </c>
      <c r="E16" s="44"/>
      <c r="F16" s="44"/>
      <c r="L16" s="44"/>
      <c r="M16" s="44"/>
    </row>
    <row r="17" spans="2:5" x14ac:dyDescent="0.2">
      <c r="B17" s="62" t="s">
        <v>76</v>
      </c>
      <c r="C17" s="63">
        <f>SUM(C8:C16)</f>
        <v>31968.289000000001</v>
      </c>
      <c r="D17" s="63">
        <f>SUM(D8:D16)</f>
        <v>37915.416999999994</v>
      </c>
      <c r="E17" s="39"/>
    </row>
    <row r="18" spans="2:5" x14ac:dyDescent="0.2">
      <c r="B18" s="70" t="s">
        <v>77</v>
      </c>
    </row>
    <row r="19" spans="2:5" x14ac:dyDescent="0.2">
      <c r="B19" s="70" t="s">
        <v>78</v>
      </c>
      <c r="C19" s="42"/>
    </row>
  </sheetData>
  <mergeCells count="1">
    <mergeCell ref="B4: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E62C7-FFD0-49BE-AF56-3D3920CD88FA}">
  <sheetPr>
    <tabColor theme="4"/>
  </sheetPr>
  <dimension ref="A2:R30"/>
  <sheetViews>
    <sheetView workbookViewId="0"/>
  </sheetViews>
  <sheetFormatPr defaultColWidth="9" defaultRowHeight="14.25" x14ac:dyDescent="0.2"/>
  <cols>
    <col min="1" max="1" width="9" style="11"/>
    <col min="2" max="2" width="19.125" style="11" customWidth="1"/>
    <col min="3" max="4" width="18.25" style="11" customWidth="1"/>
    <col min="5" max="16384" width="9" style="11"/>
  </cols>
  <sheetData>
    <row r="2" spans="1:8" ht="18" x14ac:dyDescent="0.25">
      <c r="B2" s="64" t="s">
        <v>79</v>
      </c>
    </row>
    <row r="3" spans="1:8" ht="42" customHeight="1" x14ac:dyDescent="0.2">
      <c r="B3" s="84" t="s">
        <v>80</v>
      </c>
      <c r="C3" s="85"/>
      <c r="D3" s="85"/>
      <c r="E3" s="85"/>
      <c r="F3" s="85"/>
      <c r="G3" s="85"/>
      <c r="H3" s="86"/>
    </row>
    <row r="4" spans="1:8" ht="18" x14ac:dyDescent="0.25">
      <c r="B4" s="65" t="s">
        <v>81</v>
      </c>
    </row>
    <row r="6" spans="1:8" x14ac:dyDescent="0.2">
      <c r="A6" s="40"/>
    </row>
    <row r="7" spans="1:8" x14ac:dyDescent="0.2">
      <c r="A7" s="40"/>
      <c r="B7" s="54" t="s">
        <v>64</v>
      </c>
      <c r="C7" s="55" t="s">
        <v>65</v>
      </c>
      <c r="D7" s="54" t="s">
        <v>41</v>
      </c>
    </row>
    <row r="8" spans="1:8" x14ac:dyDescent="0.2">
      <c r="A8" s="40"/>
      <c r="B8" s="61" t="s">
        <v>66</v>
      </c>
      <c r="C8" s="66" t="s">
        <v>74</v>
      </c>
      <c r="D8" s="66">
        <v>11.92</v>
      </c>
    </row>
    <row r="9" spans="1:8" x14ac:dyDescent="0.2">
      <c r="A9" s="40"/>
      <c r="B9" s="61" t="s">
        <v>67</v>
      </c>
      <c r="C9" s="66">
        <v>7.64</v>
      </c>
      <c r="D9" s="66">
        <v>11.26</v>
      </c>
    </row>
    <row r="10" spans="1:8" x14ac:dyDescent="0.2">
      <c r="A10" s="40"/>
      <c r="B10" s="61" t="s">
        <v>68</v>
      </c>
      <c r="C10" s="66" t="s">
        <v>74</v>
      </c>
      <c r="D10" s="66">
        <v>9.33</v>
      </c>
    </row>
    <row r="11" spans="1:8" x14ac:dyDescent="0.2">
      <c r="A11" s="40"/>
      <c r="B11" s="61" t="s">
        <v>69</v>
      </c>
      <c r="C11" s="66">
        <v>3.38</v>
      </c>
      <c r="D11" s="66">
        <v>6.1</v>
      </c>
    </row>
    <row r="12" spans="1:8" x14ac:dyDescent="0.2">
      <c r="A12" s="40"/>
      <c r="B12" s="61" t="s">
        <v>70</v>
      </c>
      <c r="C12" s="66">
        <v>8.5399999999999991</v>
      </c>
      <c r="D12" s="66">
        <v>9.19</v>
      </c>
    </row>
    <row r="13" spans="1:8" x14ac:dyDescent="0.2">
      <c r="A13" s="40"/>
      <c r="B13" s="61" t="s">
        <v>71</v>
      </c>
      <c r="C13" s="66" t="s">
        <v>74</v>
      </c>
      <c r="D13" s="66">
        <v>7.69</v>
      </c>
    </row>
    <row r="14" spans="1:8" x14ac:dyDescent="0.2">
      <c r="A14" s="40"/>
      <c r="B14" s="61" t="s">
        <v>72</v>
      </c>
      <c r="C14" s="66">
        <v>4.82</v>
      </c>
      <c r="D14" s="66">
        <v>11.51</v>
      </c>
    </row>
    <row r="15" spans="1:8" x14ac:dyDescent="0.2">
      <c r="A15" s="40"/>
      <c r="B15" s="61" t="s">
        <v>73</v>
      </c>
      <c r="C15" s="66" t="s">
        <v>74</v>
      </c>
      <c r="D15" s="66">
        <v>9.33</v>
      </c>
    </row>
    <row r="16" spans="1:8" x14ac:dyDescent="0.2">
      <c r="A16" s="40"/>
      <c r="B16" s="61" t="s">
        <v>75</v>
      </c>
      <c r="C16" s="66">
        <v>6.95</v>
      </c>
      <c r="D16" s="66">
        <v>12.51</v>
      </c>
    </row>
    <row r="17" spans="2:18" x14ac:dyDescent="0.2">
      <c r="B17" s="70" t="s">
        <v>82</v>
      </c>
    </row>
    <row r="18" spans="2:18" ht="13.9" customHeight="1" x14ac:dyDescent="0.2">
      <c r="B18" s="90" t="s">
        <v>83</v>
      </c>
      <c r="C18" s="91"/>
      <c r="D18" s="91"/>
      <c r="E18" s="91"/>
      <c r="F18" s="91"/>
      <c r="G18" s="91"/>
      <c r="H18" s="91"/>
      <c r="I18" s="91"/>
      <c r="J18" s="91"/>
      <c r="K18" s="91"/>
      <c r="L18" s="91"/>
      <c r="M18" s="91"/>
      <c r="N18" s="91"/>
      <c r="O18" s="91"/>
      <c r="P18" s="91"/>
      <c r="Q18" s="91"/>
      <c r="R18" s="92"/>
    </row>
    <row r="19" spans="2:18" ht="27" customHeight="1" x14ac:dyDescent="0.2">
      <c r="B19" s="93"/>
      <c r="C19" s="94"/>
      <c r="D19" s="94"/>
      <c r="E19" s="94"/>
      <c r="F19" s="94"/>
      <c r="G19" s="94"/>
      <c r="H19" s="94"/>
      <c r="I19" s="94"/>
      <c r="J19" s="94"/>
      <c r="K19" s="94"/>
      <c r="L19" s="94"/>
      <c r="M19" s="94"/>
      <c r="N19" s="94"/>
      <c r="O19" s="94"/>
      <c r="P19" s="94"/>
      <c r="Q19" s="94"/>
      <c r="R19" s="95"/>
    </row>
    <row r="20" spans="2:18" x14ac:dyDescent="0.2">
      <c r="B20" s="93"/>
      <c r="C20" s="94"/>
      <c r="D20" s="94"/>
      <c r="E20" s="94"/>
      <c r="F20" s="94"/>
      <c r="G20" s="94"/>
      <c r="H20" s="94"/>
      <c r="I20" s="94"/>
      <c r="J20" s="94"/>
      <c r="K20" s="94"/>
      <c r="L20" s="94"/>
      <c r="M20" s="94"/>
      <c r="N20" s="94"/>
      <c r="O20" s="94"/>
      <c r="P20" s="94"/>
      <c r="Q20" s="94"/>
      <c r="R20" s="95"/>
    </row>
    <row r="21" spans="2:18" x14ac:dyDescent="0.2">
      <c r="B21" s="93"/>
      <c r="C21" s="94"/>
      <c r="D21" s="94"/>
      <c r="E21" s="94"/>
      <c r="F21" s="94"/>
      <c r="G21" s="94"/>
      <c r="H21" s="94"/>
      <c r="I21" s="94"/>
      <c r="J21" s="94"/>
      <c r="K21" s="94"/>
      <c r="L21" s="94"/>
      <c r="M21" s="94"/>
      <c r="N21" s="94"/>
      <c r="O21" s="94"/>
      <c r="P21" s="94"/>
      <c r="Q21" s="94"/>
      <c r="R21" s="95"/>
    </row>
    <row r="22" spans="2:18" x14ac:dyDescent="0.2">
      <c r="B22" s="93"/>
      <c r="C22" s="94"/>
      <c r="D22" s="94"/>
      <c r="E22" s="94"/>
      <c r="F22" s="94"/>
      <c r="G22" s="94"/>
      <c r="H22" s="94"/>
      <c r="I22" s="94"/>
      <c r="J22" s="94"/>
      <c r="K22" s="94"/>
      <c r="L22" s="94"/>
      <c r="M22" s="94"/>
      <c r="N22" s="94"/>
      <c r="O22" s="94"/>
      <c r="P22" s="94"/>
      <c r="Q22" s="94"/>
      <c r="R22" s="95"/>
    </row>
    <row r="23" spans="2:18" ht="14.25" customHeight="1" x14ac:dyDescent="0.2">
      <c r="B23" s="93"/>
      <c r="C23" s="94"/>
      <c r="D23" s="94"/>
      <c r="E23" s="94"/>
      <c r="F23" s="94"/>
      <c r="G23" s="94"/>
      <c r="H23" s="94"/>
      <c r="I23" s="94"/>
      <c r="J23" s="94"/>
      <c r="K23" s="94"/>
      <c r="L23" s="94"/>
      <c r="M23" s="94"/>
      <c r="N23" s="94"/>
      <c r="O23" s="94"/>
      <c r="P23" s="94"/>
      <c r="Q23" s="94"/>
      <c r="R23" s="95"/>
    </row>
    <row r="24" spans="2:18" x14ac:dyDescent="0.2">
      <c r="B24" s="93"/>
      <c r="C24" s="94"/>
      <c r="D24" s="94"/>
      <c r="E24" s="94"/>
      <c r="F24" s="94"/>
      <c r="G24" s="94"/>
      <c r="H24" s="94"/>
      <c r="I24" s="94"/>
      <c r="J24" s="94"/>
      <c r="K24" s="94"/>
      <c r="L24" s="94"/>
      <c r="M24" s="94"/>
      <c r="N24" s="94"/>
      <c r="O24" s="94"/>
      <c r="P24" s="94"/>
      <c r="Q24" s="94"/>
      <c r="R24" s="95"/>
    </row>
    <row r="25" spans="2:18" x14ac:dyDescent="0.2">
      <c r="B25" s="93"/>
      <c r="C25" s="94"/>
      <c r="D25" s="94"/>
      <c r="E25" s="94"/>
      <c r="F25" s="94"/>
      <c r="G25" s="94"/>
      <c r="H25" s="94"/>
      <c r="I25" s="94"/>
      <c r="J25" s="94"/>
      <c r="K25" s="94"/>
      <c r="L25" s="94"/>
      <c r="M25" s="94"/>
      <c r="N25" s="94"/>
      <c r="O25" s="94"/>
      <c r="P25" s="94"/>
      <c r="Q25" s="94"/>
      <c r="R25" s="95"/>
    </row>
    <row r="26" spans="2:18" x14ac:dyDescent="0.2">
      <c r="B26" s="93"/>
      <c r="C26" s="94"/>
      <c r="D26" s="94"/>
      <c r="E26" s="94"/>
      <c r="F26" s="94"/>
      <c r="G26" s="94"/>
      <c r="H26" s="94"/>
      <c r="I26" s="94"/>
      <c r="J26" s="94"/>
      <c r="K26" s="94"/>
      <c r="L26" s="94"/>
      <c r="M26" s="94"/>
      <c r="N26" s="94"/>
      <c r="O26" s="94"/>
      <c r="P26" s="94"/>
      <c r="Q26" s="94"/>
      <c r="R26" s="95"/>
    </row>
    <row r="27" spans="2:18" x14ac:dyDescent="0.2">
      <c r="B27" s="93"/>
      <c r="C27" s="94"/>
      <c r="D27" s="94"/>
      <c r="E27" s="94"/>
      <c r="F27" s="94"/>
      <c r="G27" s="94"/>
      <c r="H27" s="94"/>
      <c r="I27" s="94"/>
      <c r="J27" s="94"/>
      <c r="K27" s="94"/>
      <c r="L27" s="94"/>
      <c r="M27" s="94"/>
      <c r="N27" s="94"/>
      <c r="O27" s="94"/>
      <c r="P27" s="94"/>
      <c r="Q27" s="94"/>
      <c r="R27" s="95"/>
    </row>
    <row r="28" spans="2:18" x14ac:dyDescent="0.2">
      <c r="B28" s="93"/>
      <c r="C28" s="94"/>
      <c r="D28" s="94"/>
      <c r="E28" s="94"/>
      <c r="F28" s="94"/>
      <c r="G28" s="94"/>
      <c r="H28" s="94"/>
      <c r="I28" s="94"/>
      <c r="J28" s="94"/>
      <c r="K28" s="94"/>
      <c r="L28" s="94"/>
      <c r="M28" s="94"/>
      <c r="N28" s="94"/>
      <c r="O28" s="94"/>
      <c r="P28" s="94"/>
      <c r="Q28" s="94"/>
      <c r="R28" s="95"/>
    </row>
    <row r="29" spans="2:18" x14ac:dyDescent="0.2">
      <c r="B29" s="96"/>
      <c r="C29" s="97"/>
      <c r="D29" s="97"/>
      <c r="E29" s="97"/>
      <c r="F29" s="97"/>
      <c r="G29" s="97"/>
      <c r="H29" s="97"/>
      <c r="I29" s="97"/>
      <c r="J29" s="97"/>
      <c r="K29" s="97"/>
      <c r="L29" s="97"/>
      <c r="M29" s="97"/>
      <c r="N29" s="97"/>
      <c r="O29" s="97"/>
      <c r="P29" s="97"/>
      <c r="Q29" s="97"/>
      <c r="R29" s="98"/>
    </row>
    <row r="30" spans="2:18" ht="142.5" customHeight="1" x14ac:dyDescent="0.2">
      <c r="B30" s="87"/>
      <c r="C30" s="88"/>
      <c r="D30" s="88"/>
      <c r="E30" s="88"/>
      <c r="F30" s="88"/>
      <c r="G30" s="88"/>
      <c r="H30" s="89"/>
    </row>
  </sheetData>
  <mergeCells count="3">
    <mergeCell ref="B3:H3"/>
    <mergeCell ref="B30:H30"/>
    <mergeCell ref="B18:R2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CDF7A-9B46-4D56-B01C-177941D37601}">
  <sheetPr>
    <tabColor theme="4"/>
  </sheetPr>
  <dimension ref="B2:W33"/>
  <sheetViews>
    <sheetView zoomScaleNormal="100" workbookViewId="0"/>
  </sheetViews>
  <sheetFormatPr defaultColWidth="9" defaultRowHeight="14.25" x14ac:dyDescent="0.2"/>
  <cols>
    <col min="1" max="1" width="9" style="11" customWidth="1"/>
    <col min="2" max="3" width="18.125" style="11" customWidth="1"/>
    <col min="4" max="22" width="9.125" style="11" customWidth="1"/>
    <col min="23" max="16384" width="9" style="11"/>
  </cols>
  <sheetData>
    <row r="2" spans="2:23" ht="25.5" x14ac:dyDescent="0.35">
      <c r="B2" s="22" t="s">
        <v>84</v>
      </c>
      <c r="C2" s="14"/>
    </row>
    <row r="4" spans="2:23" ht="25.5" x14ac:dyDescent="0.35">
      <c r="B4" s="65" t="s">
        <v>81</v>
      </c>
      <c r="C4" s="13"/>
    </row>
    <row r="5" spans="2:23" x14ac:dyDescent="0.2">
      <c r="D5" s="38"/>
      <c r="E5" s="38"/>
      <c r="F5" s="38"/>
      <c r="G5" s="38"/>
      <c r="H5" s="38"/>
      <c r="I5" s="38"/>
      <c r="J5" s="38"/>
      <c r="K5" s="38"/>
      <c r="L5" s="38"/>
      <c r="M5" s="38"/>
      <c r="N5" s="38"/>
      <c r="O5" s="38"/>
      <c r="P5" s="38"/>
      <c r="Q5" s="38"/>
      <c r="R5" s="38"/>
      <c r="S5" s="38"/>
      <c r="T5" s="38"/>
      <c r="U5" s="38"/>
      <c r="V5" s="38"/>
    </row>
    <row r="7" spans="2:23" x14ac:dyDescent="0.2">
      <c r="B7" s="67" t="s">
        <v>85</v>
      </c>
      <c r="C7" s="67" t="s">
        <v>86</v>
      </c>
      <c r="D7" s="67">
        <v>2025</v>
      </c>
      <c r="E7" s="67">
        <v>2026</v>
      </c>
      <c r="F7" s="67">
        <v>2027</v>
      </c>
      <c r="G7" s="67">
        <v>2028</v>
      </c>
      <c r="H7" s="67">
        <v>2029</v>
      </c>
      <c r="I7" s="67">
        <v>2030</v>
      </c>
      <c r="J7" s="67">
        <v>2031</v>
      </c>
      <c r="K7" s="67">
        <v>2032</v>
      </c>
      <c r="L7" s="67">
        <v>2033</v>
      </c>
      <c r="M7" s="67">
        <v>2034</v>
      </c>
      <c r="N7" s="67">
        <v>2035</v>
      </c>
      <c r="O7" s="67">
        <v>2036</v>
      </c>
      <c r="P7" s="67">
        <v>2037</v>
      </c>
      <c r="Q7" s="67">
        <v>2038</v>
      </c>
      <c r="R7" s="67">
        <v>2039</v>
      </c>
      <c r="S7" s="67">
        <v>2040</v>
      </c>
      <c r="T7" s="67">
        <v>2041</v>
      </c>
      <c r="U7" s="67">
        <v>2042</v>
      </c>
      <c r="V7" s="67">
        <v>2043</v>
      </c>
      <c r="W7" s="67">
        <v>2044</v>
      </c>
    </row>
    <row r="8" spans="2:23" x14ac:dyDescent="0.2">
      <c r="B8" s="61" t="s">
        <v>87</v>
      </c>
      <c r="C8" s="61" t="s">
        <v>88</v>
      </c>
      <c r="D8" s="68">
        <v>0.28999999999999998</v>
      </c>
      <c r="E8" s="68">
        <v>0.28999999999999998</v>
      </c>
      <c r="F8" s="68">
        <v>0.28999999999999998</v>
      </c>
      <c r="G8" s="68">
        <v>0.28999999999999998</v>
      </c>
      <c r="H8" s="68">
        <v>0.28999999999999998</v>
      </c>
      <c r="I8" s="68">
        <v>0.28999999999999998</v>
      </c>
      <c r="J8" s="68">
        <v>0.28999999999999998</v>
      </c>
      <c r="K8" s="68">
        <v>0.28999999999999998</v>
      </c>
      <c r="L8" s="68">
        <v>0.28999999999999998</v>
      </c>
      <c r="M8" s="68">
        <v>0.28999999999999998</v>
      </c>
      <c r="N8" s="68">
        <v>0.28999999999999998</v>
      </c>
      <c r="O8" s="68">
        <v>0.28999999999999998</v>
      </c>
      <c r="P8" s="68">
        <v>0.28999999999999998</v>
      </c>
      <c r="Q8" s="68">
        <v>0.28999999999999998</v>
      </c>
      <c r="R8" s="68">
        <v>0.28999999999999998</v>
      </c>
      <c r="S8" s="68">
        <v>0.28999999999999998</v>
      </c>
      <c r="T8" s="68">
        <v>0.28999999999999998</v>
      </c>
      <c r="U8" s="68">
        <v>0.28999999999999998</v>
      </c>
      <c r="V8" s="68">
        <v>0.28999999999999998</v>
      </c>
      <c r="W8" s="68">
        <v>0.28999999999999998</v>
      </c>
    </row>
    <row r="9" spans="2:23" x14ac:dyDescent="0.2">
      <c r="B9" s="61" t="s">
        <v>89</v>
      </c>
      <c r="C9" s="61" t="s">
        <v>90</v>
      </c>
      <c r="D9" s="68">
        <v>1.47</v>
      </c>
      <c r="E9" s="68">
        <v>1.47</v>
      </c>
      <c r="F9" s="68">
        <v>1.47</v>
      </c>
      <c r="G9" s="68">
        <v>1.47</v>
      </c>
      <c r="H9" s="68">
        <v>1.47</v>
      </c>
      <c r="I9" s="68">
        <v>1.47</v>
      </c>
      <c r="J9" s="68">
        <v>1.47</v>
      </c>
      <c r="K9" s="68">
        <v>1.47</v>
      </c>
      <c r="L9" s="68">
        <v>1.47</v>
      </c>
      <c r="M9" s="68">
        <v>1.47</v>
      </c>
      <c r="N9" s="68">
        <v>1.47</v>
      </c>
      <c r="O9" s="68">
        <v>1.47</v>
      </c>
      <c r="P9" s="68">
        <v>1.47</v>
      </c>
      <c r="Q9" s="68">
        <v>1.47</v>
      </c>
      <c r="R9" s="68">
        <v>1.47</v>
      </c>
      <c r="S9" s="68">
        <v>1.47</v>
      </c>
      <c r="T9" s="68">
        <v>1.47</v>
      </c>
      <c r="U9" s="68">
        <v>1.47</v>
      </c>
      <c r="V9" s="68">
        <v>1.47</v>
      </c>
      <c r="W9" s="68">
        <v>1.47</v>
      </c>
    </row>
    <row r="10" spans="2:23" x14ac:dyDescent="0.2">
      <c r="B10" s="61" t="s">
        <v>89</v>
      </c>
      <c r="C10" s="61" t="s">
        <v>91</v>
      </c>
      <c r="D10" s="68">
        <v>1.29</v>
      </c>
      <c r="E10" s="68">
        <v>1.29</v>
      </c>
      <c r="F10" s="68">
        <v>1.29</v>
      </c>
      <c r="G10" s="68">
        <v>1.29</v>
      </c>
      <c r="H10" s="68">
        <v>1.29</v>
      </c>
      <c r="I10" s="68">
        <v>1.29</v>
      </c>
      <c r="J10" s="68">
        <v>1.29</v>
      </c>
      <c r="K10" s="68">
        <v>1.29</v>
      </c>
      <c r="L10" s="68">
        <v>1.29</v>
      </c>
      <c r="M10" s="68">
        <v>1.29</v>
      </c>
      <c r="N10" s="68">
        <v>1.29</v>
      </c>
      <c r="O10" s="68">
        <v>1.29</v>
      </c>
      <c r="P10" s="68">
        <v>1.29</v>
      </c>
      <c r="Q10" s="68">
        <v>1.29</v>
      </c>
      <c r="R10" s="68">
        <v>1.29</v>
      </c>
      <c r="S10" s="68">
        <v>1.29</v>
      </c>
      <c r="T10" s="68">
        <v>1.29</v>
      </c>
      <c r="U10" s="68">
        <v>1.29</v>
      </c>
      <c r="V10" s="68">
        <v>1.29</v>
      </c>
      <c r="W10" s="68">
        <v>1.29</v>
      </c>
    </row>
    <row r="11" spans="2:23" x14ac:dyDescent="0.2">
      <c r="B11" s="61" t="s">
        <v>92</v>
      </c>
      <c r="C11" s="61" t="s">
        <v>88</v>
      </c>
      <c r="D11" s="68">
        <v>0.33</v>
      </c>
      <c r="E11" s="68">
        <v>0.33</v>
      </c>
      <c r="F11" s="68">
        <v>0.33</v>
      </c>
      <c r="G11" s="68">
        <v>0.33</v>
      </c>
      <c r="H11" s="68">
        <v>0.33</v>
      </c>
      <c r="I11" s="68">
        <v>0.33</v>
      </c>
      <c r="J11" s="68">
        <v>0.33</v>
      </c>
      <c r="K11" s="68">
        <v>0.33</v>
      </c>
      <c r="L11" s="68">
        <v>0.33</v>
      </c>
      <c r="M11" s="68">
        <v>0.33</v>
      </c>
      <c r="N11" s="68">
        <v>0.33</v>
      </c>
      <c r="O11" s="68">
        <v>0.33</v>
      </c>
      <c r="P11" s="68">
        <v>0.33</v>
      </c>
      <c r="Q11" s="68">
        <v>0.33</v>
      </c>
      <c r="R11" s="68">
        <v>0.33</v>
      </c>
      <c r="S11" s="68">
        <v>0.33</v>
      </c>
      <c r="T11" s="68">
        <v>0.33</v>
      </c>
      <c r="U11" s="68">
        <v>0.33</v>
      </c>
      <c r="V11" s="68">
        <v>0.33</v>
      </c>
      <c r="W11" s="68">
        <v>0.33</v>
      </c>
    </row>
    <row r="12" spans="2:23" x14ac:dyDescent="0.2">
      <c r="B12" s="61" t="s">
        <v>93</v>
      </c>
      <c r="C12" s="61" t="s">
        <v>90</v>
      </c>
      <c r="D12" s="68">
        <v>3.27</v>
      </c>
      <c r="E12" s="68">
        <v>3.27</v>
      </c>
      <c r="F12" s="68">
        <v>3.27</v>
      </c>
      <c r="G12" s="68">
        <v>3.27</v>
      </c>
      <c r="H12" s="68">
        <v>3.27</v>
      </c>
      <c r="I12" s="68">
        <v>3.27</v>
      </c>
      <c r="J12" s="68">
        <v>3.27</v>
      </c>
      <c r="K12" s="68">
        <v>3.27</v>
      </c>
      <c r="L12" s="68">
        <v>3.27</v>
      </c>
      <c r="M12" s="68">
        <v>3.27</v>
      </c>
      <c r="N12" s="68">
        <v>3.27</v>
      </c>
      <c r="O12" s="68">
        <v>3.27</v>
      </c>
      <c r="P12" s="68">
        <v>3.27</v>
      </c>
      <c r="Q12" s="68">
        <v>3.27</v>
      </c>
      <c r="R12" s="68">
        <v>3.27</v>
      </c>
      <c r="S12" s="68">
        <v>3.27</v>
      </c>
      <c r="T12" s="68">
        <v>3.27</v>
      </c>
      <c r="U12" s="68">
        <v>3.27</v>
      </c>
      <c r="V12" s="68">
        <v>3.27</v>
      </c>
      <c r="W12" s="68">
        <v>3.27</v>
      </c>
    </row>
    <row r="13" spans="2:23" x14ac:dyDescent="0.2">
      <c r="B13" s="61" t="s">
        <v>94</v>
      </c>
      <c r="C13" s="61" t="s">
        <v>88</v>
      </c>
      <c r="D13" s="68">
        <v>0.82</v>
      </c>
      <c r="E13" s="68">
        <v>0.82</v>
      </c>
      <c r="F13" s="68">
        <v>0.82</v>
      </c>
      <c r="G13" s="68">
        <v>0.82</v>
      </c>
      <c r="H13" s="68">
        <v>0.82</v>
      </c>
      <c r="I13" s="68">
        <v>0.82</v>
      </c>
      <c r="J13" s="68">
        <v>0.82</v>
      </c>
      <c r="K13" s="68">
        <v>0.82</v>
      </c>
      <c r="L13" s="68">
        <v>0.82</v>
      </c>
      <c r="M13" s="68">
        <v>0.82</v>
      </c>
      <c r="N13" s="68">
        <v>0.82</v>
      </c>
      <c r="O13" s="68">
        <v>0.82</v>
      </c>
      <c r="P13" s="68">
        <v>0.82</v>
      </c>
      <c r="Q13" s="68">
        <v>0.82</v>
      </c>
      <c r="R13" s="68">
        <v>0.82</v>
      </c>
      <c r="S13" s="68">
        <v>0.82</v>
      </c>
      <c r="T13" s="68">
        <v>0.82</v>
      </c>
      <c r="U13" s="68">
        <v>0.82</v>
      </c>
      <c r="V13" s="68">
        <v>0.82</v>
      </c>
      <c r="W13" s="68">
        <v>0.82</v>
      </c>
    </row>
    <row r="14" spans="2:23" x14ac:dyDescent="0.2">
      <c r="B14" s="61" t="s">
        <v>95</v>
      </c>
      <c r="C14" s="61" t="s">
        <v>96</v>
      </c>
      <c r="D14" s="68">
        <v>0.55000000000000004</v>
      </c>
      <c r="E14" s="68">
        <v>0.55000000000000004</v>
      </c>
      <c r="F14" s="68">
        <v>0.55000000000000004</v>
      </c>
      <c r="G14" s="68">
        <v>0.55000000000000004</v>
      </c>
      <c r="H14" s="68">
        <v>0.55000000000000004</v>
      </c>
      <c r="I14" s="68">
        <v>0.55000000000000004</v>
      </c>
      <c r="J14" s="68">
        <v>0.55000000000000004</v>
      </c>
      <c r="K14" s="68">
        <v>0.55000000000000004</v>
      </c>
      <c r="L14" s="68">
        <v>0.55000000000000004</v>
      </c>
      <c r="M14" s="68">
        <v>0.55000000000000004</v>
      </c>
      <c r="N14" s="68">
        <v>0.55000000000000004</v>
      </c>
      <c r="O14" s="68">
        <v>0.55000000000000004</v>
      </c>
      <c r="P14" s="68">
        <v>0.55000000000000004</v>
      </c>
      <c r="Q14" s="68">
        <v>0.55000000000000004</v>
      </c>
      <c r="R14" s="68">
        <v>0.55000000000000004</v>
      </c>
      <c r="S14" s="68">
        <v>0.55000000000000004</v>
      </c>
      <c r="T14" s="68">
        <v>0.55000000000000004</v>
      </c>
      <c r="U14" s="68">
        <v>0.55000000000000004</v>
      </c>
      <c r="V14" s="68">
        <v>0.55000000000000004</v>
      </c>
      <c r="W14" s="68">
        <v>0.55000000000000004</v>
      </c>
    </row>
    <row r="15" spans="2:23" x14ac:dyDescent="0.2">
      <c r="B15" s="61" t="s">
        <v>97</v>
      </c>
      <c r="C15" s="61" t="s">
        <v>96</v>
      </c>
      <c r="D15" s="68">
        <v>2.1</v>
      </c>
      <c r="E15" s="68">
        <v>2.1</v>
      </c>
      <c r="F15" s="68">
        <v>2.1</v>
      </c>
      <c r="G15" s="68">
        <v>2.1</v>
      </c>
      <c r="H15" s="68">
        <v>2.1</v>
      </c>
      <c r="I15" s="68">
        <v>2.1</v>
      </c>
      <c r="J15" s="68">
        <v>2.1</v>
      </c>
      <c r="K15" s="68">
        <v>2.1</v>
      </c>
      <c r="L15" s="68">
        <v>2.1</v>
      </c>
      <c r="M15" s="68">
        <v>2.1</v>
      </c>
      <c r="N15" s="68">
        <v>2.1</v>
      </c>
      <c r="O15" s="68">
        <v>2.1</v>
      </c>
      <c r="P15" s="68">
        <v>2.1</v>
      </c>
      <c r="Q15" s="68">
        <v>2.1</v>
      </c>
      <c r="R15" s="68">
        <v>2.1</v>
      </c>
      <c r="S15" s="68">
        <v>2.1</v>
      </c>
      <c r="T15" s="68">
        <v>2.1</v>
      </c>
      <c r="U15" s="68">
        <v>2.1</v>
      </c>
      <c r="V15" s="68">
        <v>2.1</v>
      </c>
      <c r="W15" s="68">
        <v>2.1</v>
      </c>
    </row>
    <row r="16" spans="2:23" x14ac:dyDescent="0.2">
      <c r="B16" s="61" t="s">
        <v>98</v>
      </c>
      <c r="C16" s="61" t="s">
        <v>88</v>
      </c>
      <c r="D16" s="68">
        <v>0.95</v>
      </c>
      <c r="E16" s="68">
        <v>0.95</v>
      </c>
      <c r="F16" s="68">
        <v>0.95</v>
      </c>
      <c r="G16" s="68">
        <v>0.95</v>
      </c>
      <c r="H16" s="68">
        <v>0.95</v>
      </c>
      <c r="I16" s="68">
        <v>0.95</v>
      </c>
      <c r="J16" s="68">
        <v>0.95</v>
      </c>
      <c r="K16" s="68">
        <v>0.95</v>
      </c>
      <c r="L16" s="68">
        <v>0.95</v>
      </c>
      <c r="M16" s="68">
        <v>0.95</v>
      </c>
      <c r="N16" s="68">
        <v>0.95</v>
      </c>
      <c r="O16" s="68">
        <v>0.95</v>
      </c>
      <c r="P16" s="68">
        <v>0.95</v>
      </c>
      <c r="Q16" s="68">
        <v>0.95</v>
      </c>
      <c r="R16" s="68">
        <v>0.95</v>
      </c>
      <c r="S16" s="68">
        <v>0.95</v>
      </c>
      <c r="T16" s="68">
        <v>0.95</v>
      </c>
      <c r="U16" s="68">
        <v>0.95</v>
      </c>
      <c r="V16" s="68">
        <v>0.95</v>
      </c>
      <c r="W16" s="68">
        <v>0.95</v>
      </c>
    </row>
    <row r="17" spans="2:23" x14ac:dyDescent="0.2">
      <c r="B17" s="61" t="s">
        <v>99</v>
      </c>
      <c r="C17" s="61" t="s">
        <v>88</v>
      </c>
      <c r="D17" s="68">
        <v>1.35</v>
      </c>
      <c r="E17" s="68">
        <v>1.35</v>
      </c>
      <c r="F17" s="68">
        <v>1.35</v>
      </c>
      <c r="G17" s="68">
        <v>1.35</v>
      </c>
      <c r="H17" s="68">
        <v>1.35</v>
      </c>
      <c r="I17" s="68">
        <v>1.35</v>
      </c>
      <c r="J17" s="68">
        <v>1.35</v>
      </c>
      <c r="K17" s="68">
        <v>1.35</v>
      </c>
      <c r="L17" s="68">
        <v>1.35</v>
      </c>
      <c r="M17" s="68">
        <v>1.35</v>
      </c>
      <c r="N17" s="68">
        <v>1.35</v>
      </c>
      <c r="O17" s="68">
        <v>1.35</v>
      </c>
      <c r="P17" s="68">
        <v>1.35</v>
      </c>
      <c r="Q17" s="68">
        <v>1.35</v>
      </c>
      <c r="R17" s="68">
        <v>1.35</v>
      </c>
      <c r="S17" s="68">
        <v>1.35</v>
      </c>
      <c r="T17" s="68">
        <v>1.35</v>
      </c>
      <c r="U17" s="68">
        <v>1.35</v>
      </c>
      <c r="V17" s="68">
        <v>1.35</v>
      </c>
      <c r="W17" s="68">
        <v>1.35</v>
      </c>
    </row>
    <row r="18" spans="2:23" x14ac:dyDescent="0.2">
      <c r="B18" s="61" t="s">
        <v>100</v>
      </c>
      <c r="C18" s="61" t="s">
        <v>101</v>
      </c>
      <c r="D18" s="68">
        <v>1.79</v>
      </c>
      <c r="E18" s="68">
        <v>1.79</v>
      </c>
      <c r="F18" s="68">
        <v>1.79</v>
      </c>
      <c r="G18" s="68">
        <v>1.79</v>
      </c>
      <c r="H18" s="68">
        <v>1.79</v>
      </c>
      <c r="I18" s="68">
        <v>1.79</v>
      </c>
      <c r="J18" s="68">
        <v>1.79</v>
      </c>
      <c r="K18" s="68">
        <v>1.79</v>
      </c>
      <c r="L18" s="68">
        <v>1.79</v>
      </c>
      <c r="M18" s="68">
        <v>1.79</v>
      </c>
      <c r="N18" s="68">
        <v>1.79</v>
      </c>
      <c r="O18" s="68">
        <v>1.79</v>
      </c>
      <c r="P18" s="68">
        <v>1.79</v>
      </c>
      <c r="Q18" s="68">
        <v>1.79</v>
      </c>
      <c r="R18" s="68">
        <v>1.79</v>
      </c>
      <c r="S18" s="68">
        <v>1.79</v>
      </c>
      <c r="T18" s="68">
        <v>1.79</v>
      </c>
      <c r="U18" s="68">
        <v>1.79</v>
      </c>
      <c r="V18" s="68">
        <v>1.79</v>
      </c>
      <c r="W18" s="68">
        <v>1.79</v>
      </c>
    </row>
    <row r="19" spans="2:23" x14ac:dyDescent="0.2">
      <c r="B19" s="61" t="s">
        <v>102</v>
      </c>
      <c r="C19" s="61" t="s">
        <v>90</v>
      </c>
      <c r="D19" s="68">
        <v>1.47</v>
      </c>
      <c r="E19" s="68">
        <v>1.47</v>
      </c>
      <c r="F19" s="68">
        <v>1.47</v>
      </c>
      <c r="G19" s="68">
        <v>1.47</v>
      </c>
      <c r="H19" s="68">
        <v>1.47</v>
      </c>
      <c r="I19" s="68">
        <v>1.47</v>
      </c>
      <c r="J19" s="68">
        <v>1.47</v>
      </c>
      <c r="K19" s="68">
        <v>1.47</v>
      </c>
      <c r="L19" s="68">
        <v>1.47</v>
      </c>
      <c r="M19" s="68">
        <v>1.47</v>
      </c>
      <c r="N19" s="68">
        <v>1.47</v>
      </c>
      <c r="O19" s="68">
        <v>1.47</v>
      </c>
      <c r="P19" s="68">
        <v>1.47</v>
      </c>
      <c r="Q19" s="68">
        <v>1.47</v>
      </c>
      <c r="R19" s="68">
        <v>1.47</v>
      </c>
      <c r="S19" s="68">
        <v>1.47</v>
      </c>
      <c r="T19" s="68">
        <v>1.47</v>
      </c>
      <c r="U19" s="68">
        <v>1.47</v>
      </c>
      <c r="V19" s="68">
        <v>1.47</v>
      </c>
      <c r="W19" s="68">
        <v>1.47</v>
      </c>
    </row>
    <row r="20" spans="2:23" x14ac:dyDescent="0.2">
      <c r="B20" s="61" t="s">
        <v>103</v>
      </c>
      <c r="C20" s="61" t="s">
        <v>90</v>
      </c>
      <c r="D20" s="68">
        <v>1.22</v>
      </c>
      <c r="E20" s="68">
        <v>1.22</v>
      </c>
      <c r="F20" s="68">
        <v>1.22</v>
      </c>
      <c r="G20" s="68">
        <v>1.22</v>
      </c>
      <c r="H20" s="68">
        <v>1.22</v>
      </c>
      <c r="I20" s="68">
        <v>1.22</v>
      </c>
      <c r="J20" s="68">
        <v>1.22</v>
      </c>
      <c r="K20" s="68">
        <v>1.22</v>
      </c>
      <c r="L20" s="68">
        <v>1.22</v>
      </c>
      <c r="M20" s="68">
        <v>1.22</v>
      </c>
      <c r="N20" s="68">
        <v>1.22</v>
      </c>
      <c r="O20" s="68">
        <v>1.22</v>
      </c>
      <c r="P20" s="68">
        <v>1.22</v>
      </c>
      <c r="Q20" s="68">
        <v>1.22</v>
      </c>
      <c r="R20" s="68">
        <v>1.22</v>
      </c>
      <c r="S20" s="68">
        <v>1.22</v>
      </c>
      <c r="T20" s="68">
        <v>1.22</v>
      </c>
      <c r="U20" s="68">
        <v>1.22</v>
      </c>
      <c r="V20" s="68">
        <v>1.22</v>
      </c>
      <c r="W20" s="68">
        <v>1.22</v>
      </c>
    </row>
    <row r="21" spans="2:23" x14ac:dyDescent="0.2">
      <c r="B21" s="61" t="s">
        <v>103</v>
      </c>
      <c r="C21" s="61" t="s">
        <v>91</v>
      </c>
      <c r="D21" s="68">
        <v>0.35</v>
      </c>
      <c r="E21" s="68">
        <v>0.35</v>
      </c>
      <c r="F21" s="68">
        <v>0.35</v>
      </c>
      <c r="G21" s="68">
        <v>0.35</v>
      </c>
      <c r="H21" s="68">
        <v>0.35</v>
      </c>
      <c r="I21" s="68">
        <v>0.35</v>
      </c>
      <c r="J21" s="68">
        <v>0.35</v>
      </c>
      <c r="K21" s="68">
        <v>0.35</v>
      </c>
      <c r="L21" s="68">
        <v>0.35</v>
      </c>
      <c r="M21" s="68">
        <v>0.35</v>
      </c>
      <c r="N21" s="68">
        <v>0.35</v>
      </c>
      <c r="O21" s="68">
        <v>0.35</v>
      </c>
      <c r="P21" s="68">
        <v>0.35</v>
      </c>
      <c r="Q21" s="68">
        <v>0.35</v>
      </c>
      <c r="R21" s="68">
        <v>0.35</v>
      </c>
      <c r="S21" s="68">
        <v>0.35</v>
      </c>
      <c r="T21" s="68">
        <v>0.35</v>
      </c>
      <c r="U21" s="68">
        <v>0.35</v>
      </c>
      <c r="V21" s="68">
        <v>0.35</v>
      </c>
      <c r="W21" s="68">
        <v>0.35</v>
      </c>
    </row>
    <row r="22" spans="2:23" x14ac:dyDescent="0.2">
      <c r="B22" s="61" t="s">
        <v>104</v>
      </c>
      <c r="C22" s="61" t="s">
        <v>88</v>
      </c>
      <c r="D22" s="68">
        <v>0.68</v>
      </c>
      <c r="E22" s="68">
        <v>0.68</v>
      </c>
      <c r="F22" s="68">
        <v>0.68</v>
      </c>
      <c r="G22" s="68">
        <v>0.68</v>
      </c>
      <c r="H22" s="68">
        <v>0.68</v>
      </c>
      <c r="I22" s="68">
        <v>0.68</v>
      </c>
      <c r="J22" s="68">
        <v>0.68</v>
      </c>
      <c r="K22" s="68">
        <v>0.68</v>
      </c>
      <c r="L22" s="68">
        <v>0.68</v>
      </c>
      <c r="M22" s="68">
        <v>0.68</v>
      </c>
      <c r="N22" s="68">
        <v>0.68</v>
      </c>
      <c r="O22" s="68">
        <v>0.68</v>
      </c>
      <c r="P22" s="68">
        <v>0.68</v>
      </c>
      <c r="Q22" s="68">
        <v>0.68</v>
      </c>
      <c r="R22" s="68">
        <v>0.68</v>
      </c>
      <c r="S22" s="68">
        <v>0.68</v>
      </c>
      <c r="T22" s="68">
        <v>0.68</v>
      </c>
      <c r="U22" s="68">
        <v>0.68</v>
      </c>
      <c r="V22" s="68">
        <v>0.68</v>
      </c>
      <c r="W22" s="68">
        <v>0.68</v>
      </c>
    </row>
    <row r="23" spans="2:23" x14ac:dyDescent="0.2">
      <c r="B23" s="61" t="s">
        <v>105</v>
      </c>
      <c r="C23" s="61" t="s">
        <v>96</v>
      </c>
      <c r="D23" s="68">
        <v>1.0900000000000001</v>
      </c>
      <c r="E23" s="68">
        <v>1.0900000000000001</v>
      </c>
      <c r="F23" s="68">
        <v>1.0900000000000001</v>
      </c>
      <c r="G23" s="68">
        <v>1.0900000000000001</v>
      </c>
      <c r="H23" s="68">
        <v>1.0900000000000001</v>
      </c>
      <c r="I23" s="68">
        <v>1.0900000000000001</v>
      </c>
      <c r="J23" s="68">
        <v>1.0900000000000001</v>
      </c>
      <c r="K23" s="68">
        <v>1.0900000000000001</v>
      </c>
      <c r="L23" s="68">
        <v>1.0900000000000001</v>
      </c>
      <c r="M23" s="68">
        <v>1.0900000000000001</v>
      </c>
      <c r="N23" s="68">
        <v>1.0900000000000001</v>
      </c>
      <c r="O23" s="68">
        <v>1.0900000000000001</v>
      </c>
      <c r="P23" s="68">
        <v>1.0900000000000001</v>
      </c>
      <c r="Q23" s="68">
        <v>1.0900000000000001</v>
      </c>
      <c r="R23" s="68">
        <v>1.0900000000000001</v>
      </c>
      <c r="S23" s="68">
        <v>1.0900000000000001</v>
      </c>
      <c r="T23" s="68">
        <v>1.0900000000000001</v>
      </c>
      <c r="U23" s="68">
        <v>1.0900000000000001</v>
      </c>
      <c r="V23" s="68">
        <v>1.0900000000000001</v>
      </c>
      <c r="W23" s="68">
        <v>1.0900000000000001</v>
      </c>
    </row>
    <row r="24" spans="2:23" x14ac:dyDescent="0.2">
      <c r="B24" s="61" t="s">
        <v>106</v>
      </c>
      <c r="C24" s="61" t="s">
        <v>88</v>
      </c>
      <c r="D24" s="68">
        <v>0.71</v>
      </c>
      <c r="E24" s="68">
        <v>0.71</v>
      </c>
      <c r="F24" s="68">
        <v>0.71</v>
      </c>
      <c r="G24" s="68">
        <v>0.71</v>
      </c>
      <c r="H24" s="68">
        <v>0.71</v>
      </c>
      <c r="I24" s="68">
        <v>0.71</v>
      </c>
      <c r="J24" s="68">
        <v>0.71</v>
      </c>
      <c r="K24" s="68">
        <v>0.71</v>
      </c>
      <c r="L24" s="68">
        <v>0.71</v>
      </c>
      <c r="M24" s="68">
        <v>0.71</v>
      </c>
      <c r="N24" s="68">
        <v>0.71</v>
      </c>
      <c r="O24" s="68">
        <v>0.71</v>
      </c>
      <c r="P24" s="68">
        <v>0.71</v>
      </c>
      <c r="Q24" s="68">
        <v>0.71</v>
      </c>
      <c r="R24" s="68">
        <v>0.71</v>
      </c>
      <c r="S24" s="68">
        <v>0.71</v>
      </c>
      <c r="T24" s="68">
        <v>0.71</v>
      </c>
      <c r="U24" s="68">
        <v>0.71</v>
      </c>
      <c r="V24" s="68">
        <v>0.71</v>
      </c>
      <c r="W24" s="68">
        <v>0.71</v>
      </c>
    </row>
    <row r="25" spans="2:23" x14ac:dyDescent="0.2">
      <c r="B25" s="61" t="s">
        <v>107</v>
      </c>
      <c r="C25" s="61" t="s">
        <v>101</v>
      </c>
      <c r="D25" s="68">
        <v>2.85</v>
      </c>
      <c r="E25" s="68">
        <v>2.85</v>
      </c>
      <c r="F25" s="68">
        <v>2.85</v>
      </c>
      <c r="G25" s="68">
        <v>2.85</v>
      </c>
      <c r="H25" s="68">
        <v>2.85</v>
      </c>
      <c r="I25" s="68">
        <v>2.85</v>
      </c>
      <c r="J25" s="68">
        <v>2.85</v>
      </c>
      <c r="K25" s="68">
        <v>2.85</v>
      </c>
      <c r="L25" s="68">
        <v>2.85</v>
      </c>
      <c r="M25" s="68">
        <v>2.85</v>
      </c>
      <c r="N25" s="68">
        <v>2.85</v>
      </c>
      <c r="O25" s="68">
        <v>2.85</v>
      </c>
      <c r="P25" s="68">
        <v>2.85</v>
      </c>
      <c r="Q25" s="68">
        <v>2.85</v>
      </c>
      <c r="R25" s="68">
        <v>2.85</v>
      </c>
      <c r="S25" s="68">
        <v>2.85</v>
      </c>
      <c r="T25" s="68">
        <v>2.85</v>
      </c>
      <c r="U25" s="68">
        <v>2.85</v>
      </c>
      <c r="V25" s="68">
        <v>2.85</v>
      </c>
      <c r="W25" s="68">
        <v>2.85</v>
      </c>
    </row>
    <row r="26" spans="2:23" x14ac:dyDescent="0.2">
      <c r="B26" s="61" t="s">
        <v>107</v>
      </c>
      <c r="C26" s="61" t="s">
        <v>108</v>
      </c>
      <c r="D26" s="68">
        <v>0.21</v>
      </c>
      <c r="E26" s="68">
        <v>0.21</v>
      </c>
      <c r="F26" s="68">
        <v>0.21</v>
      </c>
      <c r="G26" s="68">
        <v>0.21</v>
      </c>
      <c r="H26" s="68">
        <v>0.21</v>
      </c>
      <c r="I26" s="68">
        <v>0.21</v>
      </c>
      <c r="J26" s="68">
        <v>0.21</v>
      </c>
      <c r="K26" s="68">
        <v>0.21</v>
      </c>
      <c r="L26" s="68">
        <v>0.21</v>
      </c>
      <c r="M26" s="68">
        <v>0.21</v>
      </c>
      <c r="N26" s="68">
        <v>0.21</v>
      </c>
      <c r="O26" s="68">
        <v>0.21</v>
      </c>
      <c r="P26" s="68">
        <v>0.21</v>
      </c>
      <c r="Q26" s="68">
        <v>0.21</v>
      </c>
      <c r="R26" s="68">
        <v>0.21</v>
      </c>
      <c r="S26" s="68">
        <v>0.21</v>
      </c>
      <c r="T26" s="68">
        <v>0.21</v>
      </c>
      <c r="U26" s="68">
        <v>0.21</v>
      </c>
      <c r="V26" s="68">
        <v>0.21</v>
      </c>
      <c r="W26" s="68">
        <v>0.21</v>
      </c>
    </row>
    <row r="27" spans="2:23" x14ac:dyDescent="0.2">
      <c r="B27" s="61" t="s">
        <v>109</v>
      </c>
      <c r="C27" s="61" t="s">
        <v>96</v>
      </c>
      <c r="D27" s="68">
        <v>1.48</v>
      </c>
      <c r="E27" s="68">
        <v>1.48</v>
      </c>
      <c r="F27" s="68">
        <v>1.48</v>
      </c>
      <c r="G27" s="68">
        <v>1.48</v>
      </c>
      <c r="H27" s="68">
        <v>1.48</v>
      </c>
      <c r="I27" s="68">
        <v>1.48</v>
      </c>
      <c r="J27" s="68">
        <v>1.48</v>
      </c>
      <c r="K27" s="68">
        <v>1.48</v>
      </c>
      <c r="L27" s="68">
        <v>1.48</v>
      </c>
      <c r="M27" s="68">
        <v>1.48</v>
      </c>
      <c r="N27" s="68">
        <v>1.48</v>
      </c>
      <c r="O27" s="68">
        <v>1.48</v>
      </c>
      <c r="P27" s="68">
        <v>1.48</v>
      </c>
      <c r="Q27" s="68">
        <v>1.48</v>
      </c>
      <c r="R27" s="68">
        <v>1.48</v>
      </c>
      <c r="S27" s="68">
        <v>1.48</v>
      </c>
      <c r="T27" s="68">
        <v>1.48</v>
      </c>
      <c r="U27" s="68">
        <v>1.48</v>
      </c>
      <c r="V27" s="68">
        <v>1.48</v>
      </c>
      <c r="W27" s="68">
        <v>1.48</v>
      </c>
    </row>
    <row r="28" spans="2:23" x14ac:dyDescent="0.2">
      <c r="B28" s="61" t="s">
        <v>109</v>
      </c>
      <c r="C28" s="61" t="s">
        <v>110</v>
      </c>
      <c r="D28" s="68">
        <v>1.48</v>
      </c>
      <c r="E28" s="68">
        <v>1.48</v>
      </c>
      <c r="F28" s="68">
        <v>1.48</v>
      </c>
      <c r="G28" s="68">
        <v>1.48</v>
      </c>
      <c r="H28" s="68">
        <v>1.48</v>
      </c>
      <c r="I28" s="68">
        <v>1.48</v>
      </c>
      <c r="J28" s="68">
        <v>1.48</v>
      </c>
      <c r="K28" s="68">
        <v>1.48</v>
      </c>
      <c r="L28" s="68">
        <v>1.48</v>
      </c>
      <c r="M28" s="68">
        <v>1.48</v>
      </c>
      <c r="N28" s="68">
        <v>1.48</v>
      </c>
      <c r="O28" s="68">
        <v>1.48</v>
      </c>
      <c r="P28" s="68">
        <v>1.48</v>
      </c>
      <c r="Q28" s="68">
        <v>1.48</v>
      </c>
      <c r="R28" s="68">
        <v>1.48</v>
      </c>
      <c r="S28" s="68">
        <v>1.48</v>
      </c>
      <c r="T28" s="68">
        <v>1.48</v>
      </c>
      <c r="U28" s="68">
        <v>1.48</v>
      </c>
      <c r="V28" s="68">
        <v>1.48</v>
      </c>
      <c r="W28" s="68">
        <v>1.48</v>
      </c>
    </row>
    <row r="29" spans="2:23" x14ac:dyDescent="0.2">
      <c r="B29" s="61" t="s">
        <v>111</v>
      </c>
      <c r="C29" s="61" t="s">
        <v>91</v>
      </c>
      <c r="D29" s="68">
        <v>2.86</v>
      </c>
      <c r="E29" s="68">
        <v>2.86</v>
      </c>
      <c r="F29" s="68">
        <v>2.86</v>
      </c>
      <c r="G29" s="68">
        <v>2.86</v>
      </c>
      <c r="H29" s="68">
        <v>2.86</v>
      </c>
      <c r="I29" s="68">
        <v>2.86</v>
      </c>
      <c r="J29" s="68">
        <v>2.86</v>
      </c>
      <c r="K29" s="68">
        <v>2.86</v>
      </c>
      <c r="L29" s="68">
        <v>2.86</v>
      </c>
      <c r="M29" s="68">
        <v>2.86</v>
      </c>
      <c r="N29" s="68">
        <v>2.86</v>
      </c>
      <c r="O29" s="68">
        <v>2.86</v>
      </c>
      <c r="P29" s="68">
        <v>2.86</v>
      </c>
      <c r="Q29" s="68">
        <v>2.86</v>
      </c>
      <c r="R29" s="68">
        <v>2.86</v>
      </c>
      <c r="S29" s="68">
        <v>2.86</v>
      </c>
      <c r="T29" s="68">
        <v>2.86</v>
      </c>
      <c r="U29" s="68">
        <v>2.86</v>
      </c>
      <c r="V29" s="68">
        <v>2.86</v>
      </c>
      <c r="W29" s="68">
        <v>2.86</v>
      </c>
    </row>
    <row r="30" spans="2:23" x14ac:dyDescent="0.2">
      <c r="B30" s="61" t="s">
        <v>112</v>
      </c>
      <c r="C30" s="61" t="s">
        <v>91</v>
      </c>
      <c r="D30" s="68">
        <v>2.84</v>
      </c>
      <c r="E30" s="68">
        <v>2.84</v>
      </c>
      <c r="F30" s="68">
        <v>2.84</v>
      </c>
      <c r="G30" s="68">
        <v>2.84</v>
      </c>
      <c r="H30" s="68">
        <v>2.84</v>
      </c>
      <c r="I30" s="68">
        <v>2.84</v>
      </c>
      <c r="J30" s="68">
        <v>2.84</v>
      </c>
      <c r="K30" s="68">
        <v>2.84</v>
      </c>
      <c r="L30" s="68">
        <v>2.84</v>
      </c>
      <c r="M30" s="68">
        <v>2.84</v>
      </c>
      <c r="N30" s="68">
        <v>2.84</v>
      </c>
      <c r="O30" s="68">
        <v>2.84</v>
      </c>
      <c r="P30" s="68">
        <v>2.84</v>
      </c>
      <c r="Q30" s="68">
        <v>2.84</v>
      </c>
      <c r="R30" s="68">
        <v>2.84</v>
      </c>
      <c r="S30" s="68">
        <v>2.84</v>
      </c>
      <c r="T30" s="68">
        <v>2.84</v>
      </c>
      <c r="U30" s="68">
        <v>2.84</v>
      </c>
      <c r="V30" s="68">
        <v>2.84</v>
      </c>
      <c r="W30" s="68">
        <v>2.84</v>
      </c>
    </row>
    <row r="31" spans="2:23" x14ac:dyDescent="0.2">
      <c r="B31" s="61" t="s">
        <v>112</v>
      </c>
      <c r="C31" s="61" t="s">
        <v>90</v>
      </c>
      <c r="D31" s="68">
        <v>1.96</v>
      </c>
      <c r="E31" s="68">
        <v>1.96</v>
      </c>
      <c r="F31" s="68">
        <v>1.96</v>
      </c>
      <c r="G31" s="68">
        <v>1.96</v>
      </c>
      <c r="H31" s="68">
        <v>1.96</v>
      </c>
      <c r="I31" s="68">
        <v>1.96</v>
      </c>
      <c r="J31" s="68">
        <v>1.96</v>
      </c>
      <c r="K31" s="68">
        <v>1.96</v>
      </c>
      <c r="L31" s="68">
        <v>1.96</v>
      </c>
      <c r="M31" s="68">
        <v>1.96</v>
      </c>
      <c r="N31" s="68">
        <v>1.96</v>
      </c>
      <c r="O31" s="68">
        <v>1.96</v>
      </c>
      <c r="P31" s="68">
        <v>1.96</v>
      </c>
      <c r="Q31" s="68">
        <v>1.96</v>
      </c>
      <c r="R31" s="68">
        <v>1.96</v>
      </c>
      <c r="S31" s="68">
        <v>1.96</v>
      </c>
      <c r="T31" s="68">
        <v>1.96</v>
      </c>
      <c r="U31" s="68">
        <v>1.96</v>
      </c>
      <c r="V31" s="68">
        <v>1.96</v>
      </c>
      <c r="W31" s="68">
        <v>1.96</v>
      </c>
    </row>
    <row r="32" spans="2:23" x14ac:dyDescent="0.2">
      <c r="B32" s="61" t="s">
        <v>113</v>
      </c>
      <c r="C32" s="61" t="s">
        <v>90</v>
      </c>
      <c r="D32" s="68">
        <v>1.36</v>
      </c>
      <c r="E32" s="68">
        <v>1.36</v>
      </c>
      <c r="F32" s="68">
        <v>1.36</v>
      </c>
      <c r="G32" s="68">
        <v>1.36</v>
      </c>
      <c r="H32" s="68">
        <v>1.36</v>
      </c>
      <c r="I32" s="68">
        <v>1.36</v>
      </c>
      <c r="J32" s="68">
        <v>1.36</v>
      </c>
      <c r="K32" s="68">
        <v>1.36</v>
      </c>
      <c r="L32" s="68">
        <v>1.36</v>
      </c>
      <c r="M32" s="68">
        <v>1.36</v>
      </c>
      <c r="N32" s="68">
        <v>1.36</v>
      </c>
      <c r="O32" s="68">
        <v>1.36</v>
      </c>
      <c r="P32" s="68">
        <v>1.36</v>
      </c>
      <c r="Q32" s="68">
        <v>1.36</v>
      </c>
      <c r="R32" s="68">
        <v>1.36</v>
      </c>
      <c r="S32" s="68">
        <v>1.36</v>
      </c>
      <c r="T32" s="68">
        <v>1.36</v>
      </c>
      <c r="U32" s="68">
        <v>1.36</v>
      </c>
      <c r="V32" s="68">
        <v>1.36</v>
      </c>
      <c r="W32" s="68">
        <v>1.36</v>
      </c>
    </row>
    <row r="33" spans="2:23" x14ac:dyDescent="0.2">
      <c r="B33" s="61" t="s">
        <v>114</v>
      </c>
      <c r="C33" s="61" t="s">
        <v>88</v>
      </c>
      <c r="D33" s="68">
        <v>1.01</v>
      </c>
      <c r="E33" s="68">
        <v>1.01</v>
      </c>
      <c r="F33" s="68">
        <v>1.01</v>
      </c>
      <c r="G33" s="68">
        <v>1.01</v>
      </c>
      <c r="H33" s="68">
        <v>1.01</v>
      </c>
      <c r="I33" s="68">
        <v>1.01</v>
      </c>
      <c r="J33" s="68">
        <v>1.01</v>
      </c>
      <c r="K33" s="68">
        <v>1.01</v>
      </c>
      <c r="L33" s="68">
        <v>1.01</v>
      </c>
      <c r="M33" s="68">
        <v>1.01</v>
      </c>
      <c r="N33" s="68">
        <v>1.01</v>
      </c>
      <c r="O33" s="68">
        <v>1.01</v>
      </c>
      <c r="P33" s="68">
        <v>1.01</v>
      </c>
      <c r="Q33" s="68">
        <v>1.01</v>
      </c>
      <c r="R33" s="68">
        <v>1.01</v>
      </c>
      <c r="S33" s="68">
        <v>1.01</v>
      </c>
      <c r="T33" s="68">
        <v>1.01</v>
      </c>
      <c r="U33" s="68">
        <v>1.01</v>
      </c>
      <c r="V33" s="68">
        <v>1.01</v>
      </c>
      <c r="W33" s="68">
        <v>1.01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1a2284-45bc-4927-a9f9-e51f9f17c21a" xsi:nil="true"/>
    <lcf76f155ced4ddcb4097134ff3c332f xmlns="92231732-4664-49cf-ae62-67e3ea9b9b8e">
      <Terms xmlns="http://schemas.microsoft.com/office/infopath/2007/PartnerControls"/>
    </lcf76f155ced4ddcb4097134ff3c332f>
    <MediaLengthInSeconds xmlns="92231732-4664-49cf-ae62-67e3ea9b9b8e" xsi:nil="true"/>
    <SharedWithUsers xmlns="99a2711f-d568-465a-a825-f800827a181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09673FDAC0A8F4FA19D5A2B5001D6C0" ma:contentTypeVersion="18" ma:contentTypeDescription="Create a new document." ma:contentTypeScope="" ma:versionID="28a73b75fae5c41559c90a35c5da8ffd">
  <xsd:schema xmlns:xsd="http://www.w3.org/2001/XMLSchema" xmlns:xs="http://www.w3.org/2001/XMLSchema" xmlns:p="http://schemas.microsoft.com/office/2006/metadata/properties" xmlns:ns2="92231732-4664-49cf-ae62-67e3ea9b9b8e" xmlns:ns3="99a2711f-d568-465a-a825-f800827a1814" xmlns:ns4="5d1a2284-45bc-4927-a9f9-e51f9f17c21a" targetNamespace="http://schemas.microsoft.com/office/2006/metadata/properties" ma:root="true" ma:fieldsID="b78940ace472efdb6836724de791d073" ns2:_="" ns3:_="" ns4:_="">
    <xsd:import namespace="92231732-4664-49cf-ae62-67e3ea9b9b8e"/>
    <xsd:import namespace="99a2711f-d568-465a-a825-f800827a1814"/>
    <xsd:import namespace="5d1a2284-45bc-4927-a9f9-e51f9f17c2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4: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31732-4664-49cf-ae62-67e3ea9b9b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a2711f-d568-465a-a825-f800827a181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6457b1a-c7e3-4913-a6dc-a2056ea3923e}" ma:internalName="TaxCatchAll" ma:showField="CatchAllData" ma:web="99a2711f-d568-465a-a825-f800827a18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5B2A59-574D-4E44-9D58-C7332315F30D}">
  <ds:schemaRefs>
    <ds:schemaRef ds:uri="http://schemas.microsoft.com/sharepoint/v3/contenttype/forms"/>
  </ds:schemaRefs>
</ds:datastoreItem>
</file>

<file path=customXml/itemProps2.xml><?xml version="1.0" encoding="utf-8"?>
<ds:datastoreItem xmlns:ds="http://schemas.openxmlformats.org/officeDocument/2006/customXml" ds:itemID="{BD3C95A3-CAA8-4D4C-A309-A4E2DE1E9FAE}">
  <ds:schemaRefs>
    <ds:schemaRef ds:uri="http://schemas.microsoft.com/office/2006/metadata/properties"/>
    <ds:schemaRef ds:uri="92231732-4664-49cf-ae62-67e3ea9b9b8e"/>
    <ds:schemaRef ds:uri="http://purl.org/dc/terms/"/>
    <ds:schemaRef ds:uri="5d1a2284-45bc-4927-a9f9-e51f9f17c21a"/>
    <ds:schemaRef ds:uri="http://schemas.microsoft.com/office/2006/documentManagement/types"/>
    <ds:schemaRef ds:uri="http://schemas.microsoft.com/office/infopath/2007/PartnerControls"/>
    <ds:schemaRef ds:uri="99a2711f-d568-465a-a825-f800827a1814"/>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9800411-BA61-42D9-B04D-D6DEB43C07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231732-4664-49cf-ae62-67e3ea9b9b8e"/>
    <ds:schemaRef ds:uri="99a2711f-d568-465a-a825-f800827a1814"/>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 and Overview</vt:lpstr>
      <vt:lpstr>Disclaimer</vt:lpstr>
      <vt:lpstr>Measures, Acronyms &amp; Glossary</vt:lpstr>
      <vt:lpstr>Reserves and Resources</vt:lpstr>
      <vt:lpstr>Production Costs</vt:lpstr>
      <vt:lpstr>Pipeline Transmission Tariffs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2021-03-26T06:46:35Z</dcterms:created>
  <dcterms:modified xsi:type="dcterms:W3CDTF">2025-03-18T23:52:58Z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0x010100709673FDAC0A8F4FA19D5A2B5001D6C0</vt:lpwstr>
  </property>
  <property fmtid="{D5CDD505-2E9C-101B-9397-08002B2CF9AE}" pid="3" name="TaxKeyword">
    <vt:lpwstr/>
  </property>
  <property fmtid="{D5CDD505-2E9C-101B-9397-08002B2CF9AE}" pid="4" name="TaxCatchAll">
    <vt:lpwstr/>
  </property>
  <property fmtid="{D5CDD505-2E9C-101B-9397-08002B2CF9AE}" pid="5" name="TaxKeywordTaxHTField">
    <vt:lpwstr/>
  </property>
  <property fmtid="{D5CDD505-2E9C-101B-9397-08002B2CF9AE}" pid="6" name="Order">
    <vt:lpwstr>634200.000000000</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lpwstr/>
  </property>
  <property fmtid="{D5CDD505-2E9C-101B-9397-08002B2CF9AE}" pid="13" name="MediaServiceImageTags">
    <vt:lpwstr/>
  </property>
  <property fmtid="{D5CDD505-2E9C-101B-9397-08002B2CF9AE}" pid="14" name="MSIP_Label_c1941c47-a837-430d-8559-fd118a72769e_Enabled">
    <vt:lpwstr>true</vt:lpwstr>
  </property>
  <property fmtid="{D5CDD505-2E9C-101B-9397-08002B2CF9AE}" pid="15" name="MSIP_Label_c1941c47-a837-430d-8559-fd118a72769e_SetDate">
    <vt:lpwstr>2024-02-20T05:51:56Z</vt:lpwstr>
  </property>
  <property fmtid="{D5CDD505-2E9C-101B-9397-08002B2CF9AE}" pid="16" name="MSIP_Label_c1941c47-a837-430d-8559-fd118a72769e_Method">
    <vt:lpwstr>Standard</vt:lpwstr>
  </property>
  <property fmtid="{D5CDD505-2E9C-101B-9397-08002B2CF9AE}" pid="17" name="MSIP_Label_c1941c47-a837-430d-8559-fd118a72769e_Name">
    <vt:lpwstr>Internal</vt:lpwstr>
  </property>
  <property fmtid="{D5CDD505-2E9C-101B-9397-08002B2CF9AE}" pid="18" name="MSIP_Label_c1941c47-a837-430d-8559-fd118a72769e_SiteId">
    <vt:lpwstr>320c999e-3876-4ad0-b401-d241068e9e60</vt:lpwstr>
  </property>
  <property fmtid="{D5CDD505-2E9C-101B-9397-08002B2CF9AE}" pid="19" name="MSIP_Label_c1941c47-a837-430d-8559-fd118a72769e_ActionId">
    <vt:lpwstr>25c65b7b-0d58-4fae-9f06-d1c9adf929e2</vt:lpwstr>
  </property>
  <property fmtid="{D5CDD505-2E9C-101B-9397-08002B2CF9AE}" pid="20" name="MSIP_Label_c1941c47-a837-430d-8559-fd118a72769e_ContentBits">
    <vt:lpwstr>0</vt:lpwstr>
  </property>
</Properties>
</file>